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3260" windowHeight="12480"/>
  </bookViews>
  <sheets>
    <sheet name="ЛСР 13 граф" sheetId="7" r:id="rId1"/>
  </sheets>
  <definedNames>
    <definedName name="Constr" localSheetId="0">'ЛСР 13 граф'!$A$2</definedName>
    <definedName name="FOT" localSheetId="0">'ЛСР 13 граф'!#REF!</definedName>
    <definedName name="Ind" localSheetId="0">'ЛСР 13 граф'!$D$26</definedName>
    <definedName name="Obj" localSheetId="0">'ЛСР 13 граф'!#REF!</definedName>
    <definedName name="Obosn" localSheetId="0">'ЛСР 13 граф'!$C$32</definedName>
    <definedName name="SmPr" localSheetId="0">'ЛСР 13 граф'!$C$33</definedName>
    <definedName name="_xlnm.Print_Titles" localSheetId="0">'ЛСР 13 граф'!$36:$36</definedName>
    <definedName name="_xlnm.Print_Area" localSheetId="0">'ЛСР 13 граф'!$A$1:$J$131</definedName>
  </definedNames>
  <calcPr calcId="145621"/>
</workbook>
</file>

<file path=xl/calcChain.xml><?xml version="1.0" encoding="utf-8"?>
<calcChain xmlns="http://schemas.openxmlformats.org/spreadsheetml/2006/main">
  <c r="D21" i="7" l="1"/>
  <c r="I22" i="7" l="1"/>
  <c r="D20" i="7"/>
  <c r="C19" i="7"/>
  <c r="D19" i="7"/>
  <c r="C21" i="7" l="1"/>
  <c r="C20" i="7"/>
  <c r="D22" i="7" l="1"/>
  <c r="H19" i="7"/>
  <c r="H21" i="7"/>
  <c r="H20" i="7"/>
  <c r="H22" i="7" l="1"/>
  <c r="D5" i="7"/>
</calcChain>
</file>

<file path=xl/sharedStrings.xml><?xml version="1.0" encoding="utf-8"?>
<sst xmlns="http://schemas.openxmlformats.org/spreadsheetml/2006/main" count="239" uniqueCount="129">
  <si>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</si>
  <si>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</si>
  <si>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</si>
  <si>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</si>
  <si>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</si>
  <si>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</si>
  <si>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</si>
  <si>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Раздел 1. Бурение скважин</t>
  </si>
  <si>
    <t>1</t>
  </si>
  <si>
    <t>ФЕР05-01-054-05</t>
  </si>
  <si>
    <t>2</t>
  </si>
  <si>
    <t>Раздел 2. Установка приставок</t>
  </si>
  <si>
    <t>3</t>
  </si>
  <si>
    <t>ФЕР05-01-096-08</t>
  </si>
  <si>
    <t>4</t>
  </si>
  <si>
    <t>расчет</t>
  </si>
  <si>
    <t>5</t>
  </si>
  <si>
    <t>тыс. руб.</t>
  </si>
  <si>
    <t>Сметная стоимость строительных работ _______________________________________________________________________________________________</t>
  </si>
  <si>
    <t>6</t>
  </si>
  <si>
    <t>ЛОКАЛЬНЫЙ СМЕТНЫЙ РАСЧЕТ № 1</t>
  </si>
  <si>
    <t>ФЕР05-01-095-01</t>
  </si>
  <si>
    <t>ЛОКАЛЬНЫЙ СМЕТНЫЙ РАСЧЕТ № 3</t>
  </si>
  <si>
    <t>Гл. инженер ФАО ДРСК ЮЯЭС</t>
  </si>
  <si>
    <t>_______________Белослудцев Е.Г.</t>
  </si>
  <si>
    <t xml:space="preserve">Сводный сметный расчет в сумме </t>
  </si>
  <si>
    <t>тыс.руб.</t>
  </si>
  <si>
    <t>СВОДНЫЙ СМЕТНЫЙ РАСЧЕТ СТОИМОСТИ СТРОИТЕЛЬСТВА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</si>
  <si>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</si>
  <si>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</si>
  <si>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</si>
  <si>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</si>
  <si>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</si>
  <si>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Общая трудоёмкость, чел.час</t>
  </si>
  <si>
    <t>СМР</t>
  </si>
  <si>
    <t>оборудования, мебели, инвентаря</t>
  </si>
  <si>
    <t>прочих</t>
  </si>
  <si>
    <t>ПИР</t>
  </si>
  <si>
    <t>Глава 2. Основные объекты строительства</t>
  </si>
  <si>
    <t>ЛСР №1</t>
  </si>
  <si>
    <t>ЛСР №2</t>
  </si>
  <si>
    <t>ЛСР №3</t>
  </si>
  <si>
    <t>Всего по сводному расчету</t>
  </si>
  <si>
    <t>Сметная трудоемкость _______________________________________________________________________________________________</t>
  </si>
  <si>
    <t>чел.час</t>
  </si>
  <si>
    <t>Составлен(а) в текущих (прогнозных) ценах по состоянию на ______________</t>
  </si>
  <si>
    <t>Обоснование</t>
  </si>
  <si>
    <t>Наименование</t>
  </si>
  <si>
    <t>Ед. изм.</t>
  </si>
  <si>
    <t>Коэффициент удорожания</t>
  </si>
  <si>
    <t>в базисных ценах</t>
  </si>
  <si>
    <t>в текущих (прогнозных) ценах</t>
  </si>
  <si>
    <t>на единицу измерения</t>
  </si>
  <si>
    <t>общая</t>
  </si>
  <si>
    <r>
      <t>Бурение скважин диаметром 350 мм вращательным (роторным) способом в грунтах и породах группы: 5</t>
    </r>
    <r>
      <rPr>
        <i/>
        <sz val="8"/>
        <rFont val="Arial"/>
        <family val="2"/>
        <charset val="204"/>
      </rPr>
      <t xml:space="preserve">
263,29 = 387,30 + (1,2 - 3,34) x 10,79 - 1,77 x 26,50 - 1,1 x 9,73 - 1,07 x 32,71 - 0,14 x 2,44 - 0,01 x 796,63</t>
    </r>
  </si>
  <si>
    <t>м</t>
  </si>
  <si>
    <t>ФССЦ-01.4.01.03-0143</t>
  </si>
  <si>
    <t>Долота трехшарошечные типа: Ш269,9С-ГНУ-2</t>
  </si>
  <si>
    <t>шт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</si>
  <si>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</si>
  <si>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</si>
  <si>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</si>
  <si>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</si>
  <si>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 xml:space="preserve">    Итого</t>
  </si>
  <si>
    <r>
      <t>Установка в скважины в мерзлых и вечномерзлых грунтах: железобетонных свай объемом до 0,4 м3</t>
    </r>
    <r>
      <rPr>
        <i/>
        <sz val="8"/>
        <rFont val="Arial"/>
        <family val="2"/>
        <charset val="204"/>
      </rPr>
      <t xml:space="preserve">
151,71 = 232,60 - 0,52 x 152,50 - 0,07 x 12,00 - 0,04 x 18,74</t>
    </r>
  </si>
  <si>
    <t>м3</t>
  </si>
  <si>
    <r>
      <t>Установка в готовые скважины в мерзлых и вечномерзлых грунтах: деревянных свай объемом до 0,36 м3</t>
    </r>
    <r>
      <rPr>
        <i/>
        <sz val="8"/>
        <rFont val="Arial"/>
        <family val="2"/>
        <charset val="204"/>
      </rPr>
      <t xml:space="preserve">
150,92 = 1 088,06 + (1,3 - 5,78) x 8,97 - 0,64 x 152,50 - 0,08 x 12,00 - 0,1 x 550,00 - 1,05 x 703,52 - 0,25 x 18,74</t>
    </r>
  </si>
  <si>
    <r>
      <t>4,48</t>
    </r>
    <r>
      <rPr>
        <i/>
        <sz val="7"/>
        <rFont val="Arial"/>
        <family val="2"/>
        <charset val="204"/>
      </rPr>
      <t xml:space="preserve">
0,28*16</t>
    </r>
  </si>
  <si>
    <t>Раздел 3. затраты в текущих ценах</t>
  </si>
  <si>
    <t>рейс</t>
  </si>
  <si>
    <t>командировочные расходы 2чел*500р/д=1000р/д</t>
  </si>
  <si>
    <t>дн</t>
  </si>
  <si>
    <t>Итого прямые затраты по смете</t>
  </si>
  <si>
    <t>ВСЕГО по смете</t>
  </si>
  <si>
    <t xml:space="preserve">    Дефлятор перевода в цены 2021(сценарные условия БП ДРСК) 2%</t>
  </si>
  <si>
    <t xml:space="preserve">    ВСЕГО по смете</t>
  </si>
  <si>
    <t>приставка железобетонная ПТ-45-2 GB000024151</t>
  </si>
  <si>
    <r>
      <t>32</t>
    </r>
    <r>
      <rPr>
        <i/>
        <sz val="7"/>
        <rFont val="Arial"/>
        <family val="2"/>
        <charset val="204"/>
      </rPr>
      <t xml:space="preserve">
16*2</t>
    </r>
  </si>
  <si>
    <r>
      <t>0,60928</t>
    </r>
    <r>
      <rPr>
        <i/>
        <sz val="7"/>
        <rFont val="Arial"/>
        <family val="2"/>
        <charset val="204"/>
      </rPr>
      <t xml:space="preserve">
1,4/100*32*1,36</t>
    </r>
  </si>
  <si>
    <t>приставка деревянная 4,5 м</t>
  </si>
  <si>
    <t>Приложение 2  к информационной карте на проведение закупки №85301-РЕМ ПРОД-2021-ДРСК</t>
  </si>
  <si>
    <t>Бурение скважин и установка приставок Нерюнгринский РЭС</t>
  </si>
  <si>
    <t>Составлена в прогнозных ценах на  2021г.</t>
  </si>
  <si>
    <t>___________________________810,105</t>
  </si>
  <si>
    <t>_______________________________________________________________________________________________117,53</t>
  </si>
  <si>
    <t>Кол.
на ед./
всего</t>
  </si>
  <si>
    <r>
      <t>Бурение скважин диаметром 350 мм вращательным (роторным) способом в грунтах и породах группы: 5</t>
    </r>
    <r>
      <rPr>
        <i/>
        <sz val="8"/>
        <rFont val="Arial"/>
        <family val="2"/>
        <charset val="204"/>
      </rPr>
      <t xml:space="preserve">
308,99 = 387,30 + (1,2 - 3,34) x 10,79 - 1,77 x 26,50 - 0,14 x 2,44 - 0,01 x 796,63</t>
    </r>
  </si>
  <si>
    <r>
      <t>72</t>
    </r>
    <r>
      <rPr>
        <i/>
        <sz val="7"/>
        <rFont val="Arial"/>
        <family val="2"/>
        <charset val="204"/>
      </rPr>
      <t xml:space="preserve">
36*2</t>
    </r>
  </si>
  <si>
    <r>
      <t>1,37088</t>
    </r>
    <r>
      <rPr>
        <i/>
        <sz val="7"/>
        <rFont val="Arial"/>
        <family val="2"/>
        <charset val="204"/>
      </rPr>
      <t xml:space="preserve">
1,4/100*72*1,36</t>
    </r>
  </si>
  <si>
    <r>
      <t>Установка в скважины в мерзлых и вечномерзлых грунтах: железобетонных свай объемом до 0,4 м3</t>
    </r>
    <r>
      <rPr>
        <i/>
        <sz val="8"/>
        <rFont val="Arial"/>
        <family val="2"/>
        <charset val="204"/>
      </rPr>
      <t xml:space="preserve">
231,85 = 232,60 - 0,04 x 18,74</t>
    </r>
  </si>
  <si>
    <r>
      <t>9,36</t>
    </r>
    <r>
      <rPr>
        <i/>
        <sz val="7"/>
        <rFont val="Arial"/>
        <family val="2"/>
        <charset val="204"/>
      </rPr>
      <t xml:space="preserve">
0,26*36</t>
    </r>
  </si>
  <si>
    <t>перебазировка техники, вагончика РПБ (НРЭС) – Л-101- РПБ (НРЭС) среднее расстояние 150км/40=3,75 час</t>
  </si>
  <si>
    <t>приставка жлезобетонная ПТ-45-2 GB000024151</t>
  </si>
  <si>
    <r>
      <t>11</t>
    </r>
    <r>
      <rPr>
        <b/>
        <i/>
        <sz val="7"/>
        <rFont val="Arial"/>
        <family val="2"/>
        <charset val="204"/>
      </rPr>
      <t xml:space="preserve">
9+2</t>
    </r>
  </si>
  <si>
    <t>794 220,21</t>
  </si>
  <si>
    <t>272 476,69</t>
  </si>
  <si>
    <t>15 884,40</t>
  </si>
  <si>
    <t>5 449,53</t>
  </si>
  <si>
    <t>277 926,22</t>
  </si>
  <si>
    <t>ЛОКАЛЬНЫЙ СМЕТНЫЙ РАСЧЕТ № 2</t>
  </si>
  <si>
    <t>___________________________262,537</t>
  </si>
  <si>
    <t>_______________________________________________________________________________________________43,85</t>
  </si>
  <si>
    <t>перебазировка техники РПБ (НРЭС) – Л-102- РПБ (НРЭС) среднее расстояние 70км/40=1,75 час</t>
  </si>
  <si>
    <r>
      <t>6</t>
    </r>
    <r>
      <rPr>
        <b/>
        <i/>
        <sz val="7"/>
        <rFont val="Arial"/>
        <family val="2"/>
        <charset val="204"/>
      </rPr>
      <t xml:space="preserve">
4+2</t>
    </r>
  </si>
  <si>
    <t>257 388,87</t>
  </si>
  <si>
    <t>53 792,73</t>
  </si>
  <si>
    <t>5 147,78</t>
  </si>
  <si>
    <t>1 075,85</t>
  </si>
  <si>
    <t>54 868,58</t>
  </si>
  <si>
    <t>___________________________717,511</t>
  </si>
  <si>
    <t>_______________________________________________________________________________________________104,48</t>
  </si>
  <si>
    <r>
      <t>64</t>
    </r>
    <r>
      <rPr>
        <i/>
        <sz val="7"/>
        <rFont val="Arial"/>
        <family val="2"/>
        <charset val="204"/>
      </rPr>
      <t xml:space="preserve">
32*2</t>
    </r>
  </si>
  <si>
    <r>
      <t>1,21856</t>
    </r>
    <r>
      <rPr>
        <i/>
        <sz val="7"/>
        <rFont val="Arial"/>
        <family val="2"/>
        <charset val="204"/>
      </rPr>
      <t xml:space="preserve">
1,4/100*64*1,36</t>
    </r>
  </si>
  <si>
    <r>
      <t>8,32</t>
    </r>
    <r>
      <rPr>
        <i/>
        <sz val="7"/>
        <rFont val="Arial"/>
        <family val="2"/>
        <charset val="204"/>
      </rPr>
      <t xml:space="preserve">
0,26*32</t>
    </r>
  </si>
  <si>
    <r>
      <t>8,53</t>
    </r>
    <r>
      <rPr>
        <b/>
        <i/>
        <sz val="7"/>
        <rFont val="Arial"/>
        <family val="2"/>
        <charset val="204"/>
      </rPr>
      <t xml:space="preserve">
104,48/8/2+2</t>
    </r>
  </si>
  <si>
    <t>14 068,85</t>
  </si>
  <si>
    <t>Составлен(а) в текущих (прогнозных) ценах по состоянию на ______2021________</t>
  </si>
  <si>
    <t xml:space="preserve">ЛЭП-110кВ ЧуГРЭС-Хатыми  №102 YA0000431  16 скв </t>
  </si>
  <si>
    <t xml:space="preserve">ЛЭП-110кВ ЧуГРЭС-М.Нимныр №101    YA0000430 36 скв </t>
  </si>
  <si>
    <t xml:space="preserve">Согласовано                         Начальник СТЭ                 ____________            Варакосов А.А.
                                                                    (должность)                                        (подпись)                     (расшифровка подписи)
Председатель комиссии: Начальник НРЭС_____   _______________              Кобзев В.Н.
                                                                (должность)                                            (подпись)                        (расшифровка подписи)
Члены комиссии:            Главный инженер НРЭС  _______________             Огнев С.А.
                                                                (должность)                                            (подпись)                         (расшифровка подписи)
                                          Начальника  участка ВС         __________                    Бекетов Р.В.
                                                            (должность)                                            (подпись)                         (расшифровка подписи)
</t>
  </si>
  <si>
    <t>Кол.</t>
  </si>
  <si>
    <t>перебазировка техники РПБ (НРЭС) – Л9- РПБ (НРЭС) среднее расстояние 30км/40=0,5 час</t>
  </si>
  <si>
    <t>перебазировка техники Алдан-Нерюнгри-Алдан 600 км/40=15</t>
  </si>
  <si>
    <t>703 442,57</t>
  </si>
  <si>
    <t>294 528,47</t>
  </si>
  <si>
    <t>5 890,57</t>
  </si>
  <si>
    <t>300 419,04</t>
  </si>
  <si>
    <t>Составлен(а) в текущих (прогнозных) ценах по состоянию на ___2021___________</t>
  </si>
  <si>
    <t xml:space="preserve">ЛЭП-35кВ ОФ-ХПВ №39     32 скв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</si>
</sst>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1" fillId="0" borderId="0"/>
    <xf numFmtId="0" fontId="14" fillId="0" borderId="0"/>
    <xf numFmtId="0" fontId="13" fillId="0" borderId="0">
      <alignment horizontal="center"/>
    </xf>
    <xf numFmtId="0" fontId="14" fillId="0" borderId="0"/>
  </cellStyleXfs>
  <cellXfs count="23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7" fillId="0" borderId="0" xfId="1" applyFont="1" applyBorder="1" applyAlignment="1">
      <alignment horizontal="center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4" fillId="0" borderId="0" xfId="1" applyFont="1"/>
    <xf numFmtId="0" fontId="1" fillId="0" borderId="0" xfId="1"/>
    <xf numFmtId="0" fontId="13" fillId="0" borderId="0" xfId="1" applyNumberFormat="1" applyFont="1" applyFill="1" applyBorder="1" applyAlignment="1" applyProtection="1">
      <alignment horizontal="center" vertical="top"/>
    </xf>
    <xf numFmtId="0" fontId="13" fillId="0" borderId="0" xfId="1" applyNumberFormat="1" applyFont="1" applyFill="1" applyBorder="1" applyAlignment="1" applyProtection="1">
      <alignment horizontal="left" vertical="top"/>
    </xf>
    <xf numFmtId="0" fontId="13" fillId="0" borderId="0" xfId="1" applyNumberFormat="1" applyFont="1" applyFill="1" applyBorder="1" applyAlignment="1" applyProtection="1">
      <alignment horizontal="center" vertical="center"/>
    </xf>
    <xf numFmtId="0" fontId="14" fillId="0" borderId="0" xfId="1" applyNumberFormat="1" applyFont="1" applyFill="1" applyBorder="1" applyAlignment="1" applyProtection="1"/>
    <xf numFmtId="49" fontId="13" fillId="0" borderId="0" xfId="1" applyNumberFormat="1" applyFont="1" applyFill="1" applyBorder="1" applyAlignment="1" applyProtection="1">
      <alignment horizontal="left" vertical="top"/>
    </xf>
    <xf numFmtId="0" fontId="13" fillId="0" borderId="0" xfId="1" applyNumberFormat="1" applyFont="1" applyFill="1" applyBorder="1" applyAlignment="1" applyProtection="1">
      <alignment horizontal="right" vertical="center"/>
    </xf>
    <xf numFmtId="0" fontId="13" fillId="0" borderId="0" xfId="1" applyNumberFormat="1" applyFont="1" applyFill="1" applyBorder="1" applyAlignment="1" applyProtection="1">
      <alignment horizontal="right" vertical="top"/>
    </xf>
    <xf numFmtId="0" fontId="13" fillId="0" borderId="0" xfId="4" applyNumberFormat="1" applyFont="1" applyFill="1" applyBorder="1" applyAlignment="1" applyProtection="1">
      <alignment horizontal="left"/>
    </xf>
    <xf numFmtId="0" fontId="13" fillId="0" borderId="4" xfId="5" applyNumberFormat="1" applyFont="1" applyFill="1" applyBorder="1" applyAlignment="1" applyProtection="1">
      <alignment horizontal="center"/>
    </xf>
    <xf numFmtId="0" fontId="14" fillId="0" borderId="3" xfId="1" applyNumberFormat="1" applyFont="1" applyFill="1" applyBorder="1" applyAlignment="1" applyProtection="1"/>
    <xf numFmtId="0" fontId="13" fillId="0" borderId="3" xfId="1" applyNumberFormat="1" applyFont="1" applyFill="1" applyBorder="1" applyAlignment="1" applyProtection="1">
      <alignment horizontal="left" vertical="top" wrapText="1"/>
    </xf>
    <xf numFmtId="49" fontId="13" fillId="0" borderId="3" xfId="1" applyNumberFormat="1" applyFont="1" applyFill="1" applyBorder="1" applyAlignment="1" applyProtection="1">
      <alignment horizontal="left" vertical="center" wrapText="1"/>
    </xf>
    <xf numFmtId="4" fontId="13" fillId="0" borderId="3" xfId="1" applyNumberFormat="1" applyFont="1" applyFill="1" applyBorder="1" applyAlignment="1" applyProtection="1">
      <alignment horizontal="right" vertical="top" wrapText="1"/>
    </xf>
    <xf numFmtId="0" fontId="4" fillId="0" borderId="0" xfId="1" applyFont="1"/>
    <xf numFmtId="0" fontId="14" fillId="0" borderId="0" xfId="1" applyNumberFormat="1" applyFont="1" applyFill="1" applyBorder="1" applyAlignment="1" applyProtection="1"/>
    <xf numFmtId="0" fontId="13" fillId="0" borderId="3" xfId="1" applyNumberFormat="1" applyFont="1" applyFill="1" applyBorder="1" applyAlignment="1" applyProtection="1">
      <alignment horizontal="left" vertical="top" wrapText="1"/>
    </xf>
    <xf numFmtId="49" fontId="13" fillId="0" borderId="3" xfId="1" applyNumberFormat="1" applyFont="1" applyFill="1" applyBorder="1" applyAlignment="1" applyProtection="1">
      <alignment horizontal="left" vertical="center" wrapText="1"/>
    </xf>
    <xf numFmtId="4" fontId="13" fillId="0" borderId="3" xfId="1" applyNumberFormat="1" applyFont="1" applyFill="1" applyBorder="1" applyAlignment="1" applyProtection="1">
      <alignment horizontal="right" vertical="top" wrapText="1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5" fillId="0" borderId="3" xfId="1" applyNumberFormat="1" applyFont="1" applyFill="1" applyBorder="1" applyAlignment="1" applyProtection="1">
      <alignment horizontal="left" vertical="top" wrapText="1"/>
    </xf>
    <xf numFmtId="0" fontId="4" fillId="0" borderId="0" xfId="1" applyFont="1"/>
    <xf numFmtId="0" fontId="5" fillId="0" borderId="0" xfId="0" applyFont="1" applyAlignment="1">
      <alignment horizontal="right" vertical="top"/>
    </xf>
    <xf numFmtId="0" fontId="4" fillId="0" borderId="0" xfId="0" applyFont="1"/>
    <xf numFmtId="0" fontId="6" fillId="0" borderId="0" xfId="0" applyFont="1"/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3" fillId="0" borderId="0" xfId="1" applyNumberFormat="1" applyFont="1" applyFill="1" applyAlignment="1">
      <alignment horizontal="center" vertical="top"/>
    </xf>
    <xf numFmtId="49" fontId="3" fillId="0" borderId="0" xfId="1" applyNumberFormat="1" applyFont="1" applyFill="1" applyAlignment="1">
      <alignment horizontal="left" vertical="top"/>
    </xf>
    <xf numFmtId="0" fontId="3" fillId="0" borderId="0" xfId="1" applyFont="1" applyFill="1" applyAlignment="1">
      <alignment horizontal="left" vertical="top" wrapText="1"/>
    </xf>
    <xf numFmtId="0" fontId="3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center" vertical="top" wrapText="1"/>
    </xf>
    <xf numFmtId="0" fontId="5" fillId="0" borderId="0" xfId="1" applyFont="1" applyFill="1" applyAlignment="1">
      <alignment horizontal="right" vertical="top"/>
    </xf>
    <xf numFmtId="0" fontId="4" fillId="0" borderId="0" xfId="1" applyFont="1" applyFill="1"/>
    <xf numFmtId="0" fontId="2" fillId="0" borderId="0" xfId="1" applyNumberFormat="1" applyFont="1" applyFill="1" applyAlignment="1">
      <alignment horizontal="left" vertical="top"/>
    </xf>
    <xf numFmtId="0" fontId="5" fillId="0" borderId="0" xfId="1" applyFont="1" applyFill="1" applyAlignment="1">
      <alignment horizontal="center" vertical="top"/>
    </xf>
    <xf numFmtId="0" fontId="4" fillId="0" borderId="0" xfId="1" applyNumberFormat="1" applyFont="1" applyFill="1" applyAlignment="1">
      <alignment horizontal="left" vertical="top"/>
    </xf>
    <xf numFmtId="0" fontId="4" fillId="0" borderId="0" xfId="1" applyFont="1" applyFill="1" applyAlignment="1">
      <alignment horizontal="left" vertical="top"/>
    </xf>
    <xf numFmtId="0" fontId="13" fillId="0" borderId="0" xfId="3" applyNumberFormat="1" applyFont="1" applyFill="1" applyBorder="1" applyAlignment="1" applyProtection="1"/>
    <xf numFmtId="4" fontId="15" fillId="0" borderId="0" xfId="1" applyNumberFormat="1" applyFont="1" applyFill="1" applyBorder="1" applyAlignment="1" applyProtection="1">
      <alignment horizontal="center" vertical="center"/>
    </xf>
    <xf numFmtId="0" fontId="1" fillId="0" borderId="0" xfId="1" applyFill="1"/>
    <xf numFmtId="4" fontId="12" fillId="0" borderId="3" xfId="1" applyNumberFormat="1" applyFont="1" applyBorder="1" applyAlignment="1">
      <alignment horizontal="right" vertical="top" wrapText="1"/>
    </xf>
    <xf numFmtId="0" fontId="1" fillId="0" borderId="0" xfId="1"/>
    <xf numFmtId="0" fontId="3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right" vertical="top" wrapText="1"/>
    </xf>
    <xf numFmtId="0" fontId="19" fillId="0" borderId="0" xfId="1" applyFont="1" applyAlignment="1">
      <alignment horizontal="center" vertical="top"/>
    </xf>
    <xf numFmtId="0" fontId="5" fillId="0" borderId="2" xfId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right" vertical="top"/>
    </xf>
    <xf numFmtId="0" fontId="3" fillId="0" borderId="0" xfId="1" applyNumberFormat="1" applyFont="1" applyBorder="1" applyAlignment="1">
      <alignment horizontal="right" vertical="top"/>
    </xf>
    <xf numFmtId="49" fontId="10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NumberFormat="1" applyFont="1" applyAlignment="1">
      <alignment horizontal="right" vertical="top"/>
    </xf>
    <xf numFmtId="0" fontId="4" fillId="0" borderId="3" xfId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/>
    </xf>
    <xf numFmtId="0" fontId="10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0" fontId="4" fillId="0" borderId="3" xfId="1" quotePrefix="1" applyNumberFormat="1" applyFont="1" applyBorder="1" applyAlignment="1">
      <alignment horizontal="center" vertical="top"/>
    </xf>
    <xf numFmtId="49" fontId="2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right" vertical="top"/>
    </xf>
    <xf numFmtId="0" fontId="2" fillId="0" borderId="3" xfId="1" quotePrefix="1" applyNumberFormat="1" applyFont="1" applyBorder="1" applyAlignment="1">
      <alignment horizontal="center" vertical="top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 wrapText="1"/>
    </xf>
    <xf numFmtId="0" fontId="12" fillId="0" borderId="3" xfId="1" applyNumberFormat="1" applyFont="1" applyBorder="1" applyAlignment="1">
      <alignment horizontal="center" vertical="top"/>
    </xf>
    <xf numFmtId="0" fontId="12" fillId="0" borderId="3" xfId="1" applyNumberFormat="1" applyFont="1" applyBorder="1" applyAlignment="1">
      <alignment horizontal="right" vertical="top" wrapText="1"/>
    </xf>
    <xf numFmtId="0" fontId="12" fillId="0" borderId="3" xfId="1" applyNumberFormat="1" applyFont="1" applyBorder="1" applyAlignment="1">
      <alignment horizontal="right" vertical="top"/>
    </xf>
    <xf numFmtId="0" fontId="12" fillId="0" borderId="3" xfId="1" applyNumberFormat="1" applyFont="1" applyBorder="1" applyAlignment="1">
      <alignment horizontal="center" vertical="top" wrapText="1"/>
    </xf>
    <xf numFmtId="0" fontId="1" fillId="0" borderId="0" xfId="1"/>
    <xf numFmtId="0" fontId="3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right" vertical="top" wrapText="1"/>
    </xf>
    <xf numFmtId="0" fontId="19" fillId="0" borderId="0" xfId="1" applyFont="1" applyAlignment="1">
      <alignment horizontal="center" vertical="top"/>
    </xf>
    <xf numFmtId="0" fontId="5" fillId="0" borderId="2" xfId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right" vertical="top"/>
    </xf>
    <xf numFmtId="0" fontId="3" fillId="0" borderId="0" xfId="1" applyNumberFormat="1" applyFont="1" applyBorder="1" applyAlignment="1">
      <alignment horizontal="right" vertical="top"/>
    </xf>
    <xf numFmtId="49" fontId="10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NumberFormat="1" applyFont="1" applyAlignment="1">
      <alignment horizontal="right" vertical="top"/>
    </xf>
    <xf numFmtId="0" fontId="4" fillId="0" borderId="3" xfId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/>
    </xf>
    <xf numFmtId="0" fontId="10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0" fontId="4" fillId="0" borderId="3" xfId="1" quotePrefix="1" applyNumberFormat="1" applyFont="1" applyBorder="1" applyAlignment="1">
      <alignment horizontal="center" vertical="top"/>
    </xf>
    <xf numFmtId="49" fontId="2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right" vertical="top"/>
    </xf>
    <xf numFmtId="0" fontId="2" fillId="0" borderId="3" xfId="1" quotePrefix="1" applyNumberFormat="1" applyFont="1" applyBorder="1" applyAlignment="1">
      <alignment horizontal="center" vertical="top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 wrapText="1"/>
    </xf>
    <xf numFmtId="0" fontId="12" fillId="0" borderId="3" xfId="1" applyNumberFormat="1" applyFont="1" applyBorder="1" applyAlignment="1">
      <alignment horizontal="center" vertical="top"/>
    </xf>
    <xf numFmtId="0" fontId="12" fillId="0" borderId="3" xfId="1" applyNumberFormat="1" applyFont="1" applyBorder="1" applyAlignment="1">
      <alignment horizontal="right" vertical="top" wrapText="1"/>
    </xf>
    <xf numFmtId="0" fontId="12" fillId="0" borderId="3" xfId="1" applyNumberFormat="1" applyFont="1" applyBorder="1" applyAlignment="1">
      <alignment horizontal="right" vertical="top"/>
    </xf>
    <xf numFmtId="0" fontId="12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3" fillId="0" borderId="2" xfId="1" applyNumberFormat="1" applyFont="1" applyBorder="1" applyAlignment="1">
      <alignment horizontal="center" vertical="top" wrapText="1"/>
    </xf>
    <xf numFmtId="0" fontId="13" fillId="0" borderId="3" xfId="1" applyNumberFormat="1" applyFont="1" applyFill="1" applyBorder="1" applyAlignment="1" applyProtection="1">
      <alignment horizontal="center" vertical="center" wrapText="1"/>
    </xf>
    <xf numFmtId="0" fontId="17" fillId="0" borderId="3" xfId="1" applyNumberFormat="1" applyFont="1" applyFill="1" applyBorder="1" applyAlignment="1" applyProtection="1">
      <alignment horizontal="left" vertical="top" wrapText="1"/>
    </xf>
    <xf numFmtId="0" fontId="18" fillId="0" borderId="4" xfId="1" applyNumberFormat="1" applyFont="1" applyFill="1" applyBorder="1" applyAlignment="1" applyProtection="1">
      <alignment horizontal="left" vertical="top" wrapText="1"/>
    </xf>
    <xf numFmtId="0" fontId="18" fillId="0" borderId="3" xfId="1" applyNumberFormat="1" applyFont="1" applyFill="1" applyBorder="1" applyAlignment="1" applyProtection="1">
      <alignment horizontal="left" vertical="top" wrapText="1"/>
    </xf>
    <xf numFmtId="0" fontId="2" fillId="0" borderId="0" xfId="1" applyFont="1" applyFill="1" applyAlignment="1">
      <alignment horizontal="center" vertical="top"/>
    </xf>
    <xf numFmtId="0" fontId="15" fillId="0" borderId="0" xfId="1" applyNumberFormat="1" applyFont="1" applyFill="1" applyBorder="1" applyAlignment="1" applyProtection="1">
      <alignment horizontal="center" vertical="center" wrapText="1"/>
    </xf>
    <xf numFmtId="0" fontId="13" fillId="0" borderId="1" xfId="4" applyNumberFormat="1" applyFont="1" applyFill="1" applyBorder="1" applyAlignment="1" applyProtection="1">
      <alignment horizontal="center" vertical="center" wrapText="1"/>
    </xf>
    <xf numFmtId="0" fontId="16" fillId="0" borderId="2" xfId="1" applyNumberFormat="1" applyFont="1" applyFill="1" applyBorder="1" applyAlignment="1" applyProtection="1">
      <alignment horizontal="center" vertical="center" wrapText="1"/>
    </xf>
    <xf numFmtId="49" fontId="13" fillId="0" borderId="3" xfId="1" applyNumberFormat="1" applyFont="1" applyFill="1" applyBorder="1" applyAlignment="1" applyProtection="1">
      <alignment horizontal="center" vertical="center" wrapText="1"/>
    </xf>
    <xf numFmtId="0" fontId="13" fillId="0" borderId="3" xfId="1" applyNumberFormat="1" applyFont="1" applyFill="1" applyBorder="1" applyAlignment="1" applyProtection="1">
      <alignment horizontal="center" vertical="center"/>
    </xf>
    <xf numFmtId="0" fontId="14" fillId="0" borderId="3" xfId="1" applyNumberFormat="1" applyFont="1" applyFill="1" applyBorder="1" applyAlignment="1" applyProtection="1">
      <alignment horizontal="center" wrapText="1"/>
    </xf>
    <xf numFmtId="0" fontId="6" fillId="0" borderId="0" xfId="1" applyNumberFormat="1" applyFont="1" applyAlignment="1">
      <alignment horizontal="right" vertical="top"/>
    </xf>
    <xf numFmtId="0" fontId="1" fillId="0" borderId="0" xfId="1" applyAlignment="1">
      <alignment horizontal="right" vertical="top"/>
    </xf>
    <xf numFmtId="0" fontId="4" fillId="0" borderId="3" xfId="1" applyNumberFormat="1" applyFont="1" applyBorder="1" applyAlignment="1">
      <alignment horizontal="left" vertical="top" wrapText="1"/>
    </xf>
    <xf numFmtId="0" fontId="1" fillId="0" borderId="3" xfId="1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20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6" fillId="0" borderId="3" xfId="1" applyNumberFormat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/>
    </xf>
    <xf numFmtId="0" fontId="19" fillId="0" borderId="3" xfId="1" applyNumberFormat="1" applyFont="1" applyBorder="1" applyAlignment="1">
      <alignment horizontal="center" vertical="center" wrapText="1"/>
    </xf>
    <xf numFmtId="0" fontId="19" fillId="0" borderId="3" xfId="1" applyNumberFormat="1" applyFont="1" applyBorder="1" applyAlignment="1">
      <alignment horizontal="center" vertical="center"/>
    </xf>
    <xf numFmtId="49" fontId="19" fillId="0" borderId="3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9" fillId="0" borderId="3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right" vertical="top"/>
    </xf>
    <xf numFmtId="0" fontId="2" fillId="0" borderId="0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2" fillId="0" borderId="2" xfId="1" applyNumberFormat="1" applyFont="1" applyBorder="1" applyAlignment="1">
      <alignment horizontal="right" vertical="top" wrapText="1"/>
    </xf>
    <xf numFmtId="0" fontId="12" fillId="0" borderId="0" xfId="1" applyNumberFormat="1" applyFont="1" applyBorder="1" applyAlignment="1">
      <alignment horizontal="right" vertical="top" wrapText="1"/>
    </xf>
    <xf numFmtId="0" fontId="1" fillId="0" borderId="0" xfId="1"/>
    <xf numFmtId="0" fontId="3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top" wrapText="1"/>
    </xf>
    <xf numFmtId="0" fontId="3" fillId="0" borderId="2" xfId="1" applyNumberFormat="1" applyFont="1" applyBorder="1" applyAlignment="1">
      <alignment horizontal="right" vertical="top"/>
    </xf>
    <xf numFmtId="0" fontId="5" fillId="0" borderId="0" xfId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 wrapText="1"/>
    </xf>
    <xf numFmtId="0" fontId="3" fillId="0" borderId="0" xfId="1" applyFont="1" applyAlignment="1">
      <alignment horizontal="left" vertical="top" wrapText="1"/>
    </xf>
    <xf numFmtId="49" fontId="6" fillId="0" borderId="0" xfId="1" applyNumberFormat="1" applyFont="1" applyAlignment="1">
      <alignment horizontal="right" vertical="top" wrapText="1"/>
    </xf>
    <xf numFmtId="0" fontId="19" fillId="0" borderId="0" xfId="1" applyFont="1" applyAlignment="1">
      <alignment horizontal="center" vertical="top"/>
    </xf>
    <xf numFmtId="0" fontId="5" fillId="0" borderId="2" xfId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right" vertical="top"/>
    </xf>
    <xf numFmtId="0" fontId="3" fillId="0" borderId="0" xfId="1" applyNumberFormat="1" applyFont="1" applyBorder="1" applyAlignment="1">
      <alignment horizontal="right" vertical="top"/>
    </xf>
    <xf numFmtId="49" fontId="10" fillId="0" borderId="0" xfId="1" applyNumberFormat="1" applyFont="1" applyAlignment="1">
      <alignment horizontal="left" vertical="top" wrapText="1"/>
    </xf>
    <xf numFmtId="0" fontId="6" fillId="0" borderId="0" xfId="1" applyFont="1" applyAlignment="1">
      <alignment horizontal="right" vertical="top"/>
    </xf>
    <xf numFmtId="49" fontId="6" fillId="0" borderId="0" xfId="1" applyNumberFormat="1" applyFont="1" applyAlignment="1">
      <alignment horizontal="left" vertical="top" wrapText="1"/>
    </xf>
    <xf numFmtId="0" fontId="6" fillId="0" borderId="0" xfId="1" applyNumberFormat="1" applyFont="1" applyAlignment="1">
      <alignment horizontal="right" vertical="top"/>
    </xf>
    <xf numFmtId="0" fontId="4" fillId="0" borderId="3" xfId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3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/>
    </xf>
    <xf numFmtId="0" fontId="10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0" fontId="4" fillId="0" borderId="3" xfId="1" quotePrefix="1" applyNumberFormat="1" applyFont="1" applyBorder="1" applyAlignment="1">
      <alignment horizontal="center" vertical="top"/>
    </xf>
    <xf numFmtId="49" fontId="2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right" vertical="top"/>
    </xf>
    <xf numFmtId="0" fontId="2" fillId="0" borderId="3" xfId="1" quotePrefix="1" applyNumberFormat="1" applyFont="1" applyBorder="1" applyAlignment="1">
      <alignment horizontal="center" vertical="top"/>
    </xf>
    <xf numFmtId="0" fontId="2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top" wrapText="1"/>
    </xf>
    <xf numFmtId="0" fontId="12" fillId="0" borderId="3" xfId="1" applyNumberFormat="1" applyFont="1" applyBorder="1" applyAlignment="1">
      <alignment horizontal="center" vertical="top" wrapText="1"/>
    </xf>
    <xf numFmtId="0" fontId="12" fillId="0" borderId="3" xfId="1" applyNumberFormat="1" applyFont="1" applyBorder="1" applyAlignment="1">
      <alignment horizontal="right" vertical="top" wrapText="1"/>
    </xf>
    <xf numFmtId="0" fontId="12" fillId="0" borderId="3" xfId="1" applyNumberFormat="1" applyFont="1" applyBorder="1" applyAlignment="1">
      <alignment horizontal="right" vertical="top"/>
    </xf>
    <xf numFmtId="0" fontId="12" fillId="0" borderId="3" xfId="1" applyNumberFormat="1" applyFont="1" applyBorder="1" applyAlignment="1">
      <alignment horizontal="center" vertical="top"/>
    </xf>
  </cellXfs>
  <cellStyles count="6">
    <cellStyle name="ИтогоБИМ" xfId="3"/>
    <cellStyle name="Обычный" xfId="0" builtinId="0"/>
    <cellStyle name="Обычный 2" xfId="1"/>
    <cellStyle name="Обычный 3" xfId="2"/>
    <cellStyle name="СводРасч" xfId="5"/>
    <cellStyle name="Титул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30"/>
  <sheetViews>
    <sheetView showGridLines="0" tabSelected="1" view="pageBreakPreview" zoomScale="70" zoomScaleNormal="100" zoomScaleSheetLayoutView="70" workbookViewId="0">
      <selection activeCell="D22" sqref="D22"/>
    </sheetView>
  </sheetViews>
  <sheetFormatPr defaultRowHeight="12.75" outlineLevelRow="2" x14ac:dyDescent="0.2"/>
  <cols>
    <col min="1" max="1" width="4.5703125" style="7" customWidth="1"/>
    <col min="2" max="2" width="14.42578125" style="1" customWidth="1"/>
    <col min="3" max="3" width="40.7109375" style="5" customWidth="1"/>
    <col min="4" max="4" width="13.85546875" style="4" customWidth="1"/>
    <col min="5" max="5" width="16.42578125" style="6" customWidth="1"/>
    <col min="6" max="6" width="8.140625" style="2" customWidth="1"/>
    <col min="7" max="7" width="11.140625" style="2" customWidth="1"/>
    <col min="8" max="8" width="13.7109375" style="2" customWidth="1"/>
    <col min="9" max="9" width="14.28515625" style="2" customWidth="1"/>
    <col min="10" max="10" width="11.28515625" style="2" customWidth="1"/>
    <col min="11" max="11" width="7.140625" style="2" customWidth="1"/>
    <col min="12" max="16384" width="9.140625" style="3"/>
  </cols>
  <sheetData>
    <row r="1" spans="1:15" s="61" customFormat="1" x14ac:dyDescent="0.2">
      <c r="A1" s="55"/>
      <c r="B1" s="56"/>
      <c r="C1" s="57"/>
      <c r="D1" s="58"/>
      <c r="E1" s="59"/>
      <c r="F1" s="60"/>
      <c r="G1" s="60"/>
      <c r="H1" s="60" t="s">
        <v>80</v>
      </c>
      <c r="I1" s="60"/>
      <c r="J1" s="60"/>
      <c r="K1" s="60"/>
    </row>
    <row r="2" spans="1:15" s="61" customFormat="1" outlineLevel="2" x14ac:dyDescent="0.2">
      <c r="A2" s="62"/>
      <c r="B2" s="56"/>
      <c r="C2" s="57"/>
      <c r="D2" s="58"/>
      <c r="E2" s="63"/>
      <c r="F2" s="60"/>
      <c r="G2" s="165" t="s">
        <v>0</v>
      </c>
      <c r="H2" s="165"/>
      <c r="I2" s="165"/>
      <c r="J2" s="165"/>
      <c r="K2" s="165"/>
      <c r="L2" s="165"/>
      <c r="M2" s="165"/>
      <c r="N2" s="165"/>
      <c r="O2" s="60"/>
    </row>
    <row r="3" spans="1:15" s="61" customFormat="1" outlineLevel="2" x14ac:dyDescent="0.2">
      <c r="A3" s="64"/>
      <c r="B3" s="56"/>
      <c r="C3" s="57"/>
      <c r="D3" s="58"/>
      <c r="E3" s="63"/>
      <c r="F3" s="60"/>
      <c r="G3" s="65" t="s">
        <v>23</v>
      </c>
      <c r="H3" s="60"/>
      <c r="I3" s="60"/>
      <c r="J3" s="60"/>
      <c r="K3" s="60"/>
      <c r="L3" s="65"/>
      <c r="M3" s="60"/>
      <c r="N3" s="60"/>
      <c r="O3" s="60"/>
    </row>
    <row r="4" spans="1:15" s="61" customFormat="1" outlineLevel="2" x14ac:dyDescent="0.2">
      <c r="A4" s="64"/>
      <c r="B4" s="56"/>
      <c r="C4" s="57"/>
      <c r="D4" s="58"/>
      <c r="E4" s="63"/>
      <c r="F4" s="60"/>
      <c r="G4" s="65" t="s">
        <v>24</v>
      </c>
      <c r="H4" s="60"/>
      <c r="I4" s="60"/>
      <c r="J4" s="60"/>
      <c r="K4" s="60"/>
      <c r="L4" s="65"/>
      <c r="M4" s="60"/>
      <c r="N4" s="60"/>
      <c r="O4" s="60"/>
    </row>
    <row r="5" spans="1:15" s="61" customFormat="1" outlineLevel="2" x14ac:dyDescent="0.2">
      <c r="A5" s="25"/>
      <c r="B5" s="66" t="s">
        <v>25</v>
      </c>
      <c r="C5" s="26"/>
      <c r="D5" s="67">
        <f>D22/1000</f>
        <v>1790.15275</v>
      </c>
      <c r="E5" s="27" t="s">
        <v>26</v>
      </c>
      <c r="F5" s="27"/>
      <c r="G5" s="27"/>
      <c r="H5" s="27"/>
      <c r="I5" s="39"/>
      <c r="J5" s="39"/>
      <c r="K5" s="39"/>
      <c r="L5" s="39"/>
      <c r="M5" s="68"/>
      <c r="N5" s="68"/>
      <c r="O5" s="68"/>
    </row>
    <row r="6" spans="1:15" s="61" customFormat="1" outlineLevel="2" x14ac:dyDescent="0.2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s="23" customFormat="1" outlineLevel="2" x14ac:dyDescent="0.2">
      <c r="A7" s="25"/>
      <c r="B7" s="29"/>
      <c r="C7" s="166" t="s">
        <v>27</v>
      </c>
      <c r="D7" s="166"/>
      <c r="E7" s="166"/>
      <c r="F7" s="166"/>
      <c r="G7" s="166"/>
      <c r="H7" s="27"/>
      <c r="I7" s="28"/>
      <c r="J7" s="28"/>
      <c r="K7" s="28"/>
      <c r="L7" s="28"/>
      <c r="M7" s="24"/>
      <c r="N7" s="24"/>
      <c r="O7" s="24"/>
    </row>
    <row r="8" spans="1:15" s="23" customFormat="1" outlineLevel="2" x14ac:dyDescent="0.2">
      <c r="A8" s="25"/>
      <c r="B8" s="29"/>
      <c r="C8" s="26"/>
      <c r="D8" s="30"/>
      <c r="E8" s="31"/>
      <c r="F8" s="27"/>
      <c r="G8" s="27"/>
      <c r="H8" s="27"/>
      <c r="I8" s="28"/>
      <c r="J8" s="28"/>
      <c r="K8" s="28"/>
      <c r="L8" s="28"/>
      <c r="M8" s="24"/>
      <c r="N8" s="24"/>
      <c r="O8" s="24"/>
    </row>
    <row r="9" spans="1:15" s="23" customFormat="1" outlineLevel="2" x14ac:dyDescent="0.2">
      <c r="A9" s="25"/>
      <c r="B9" s="29"/>
      <c r="C9" s="167" t="s">
        <v>81</v>
      </c>
      <c r="D9" s="167"/>
      <c r="E9" s="167"/>
      <c r="F9" s="167"/>
      <c r="G9" s="167"/>
      <c r="H9" s="27"/>
      <c r="I9" s="28"/>
      <c r="J9" s="28"/>
      <c r="K9" s="28"/>
      <c r="L9" s="28"/>
      <c r="M9" s="24"/>
      <c r="N9" s="24"/>
      <c r="O9" s="24"/>
    </row>
    <row r="10" spans="1:15" s="23" customFormat="1" outlineLevel="2" x14ac:dyDescent="0.2">
      <c r="A10" s="25"/>
      <c r="B10" s="29"/>
      <c r="C10" s="168" t="s">
        <v>1</v>
      </c>
      <c r="D10" s="168"/>
      <c r="E10" s="168"/>
      <c r="F10" s="168"/>
      <c r="G10" s="168"/>
      <c r="H10" s="27"/>
      <c r="I10" s="28"/>
      <c r="J10" s="28"/>
      <c r="K10" s="28"/>
      <c r="L10" s="28"/>
      <c r="M10" s="24"/>
      <c r="N10" s="24"/>
      <c r="O10" s="24"/>
    </row>
    <row r="11" spans="1:15" s="23" customFormat="1" outlineLevel="2" x14ac:dyDescent="0.2">
      <c r="A11" s="25"/>
      <c r="B11" s="32" t="s">
        <v>82</v>
      </c>
      <c r="C11" s="26"/>
      <c r="D11" s="30"/>
      <c r="E11" s="27"/>
      <c r="F11" s="27"/>
      <c r="G11" s="27"/>
      <c r="H11" s="27"/>
      <c r="I11" s="28"/>
      <c r="J11" s="28"/>
      <c r="K11" s="28"/>
      <c r="L11" s="28"/>
      <c r="M11" s="24"/>
      <c r="N11" s="24"/>
      <c r="O11" s="24"/>
    </row>
    <row r="12" spans="1:15" s="23" customFormat="1" outlineLevel="2" x14ac:dyDescent="0.2">
      <c r="A12" s="25"/>
      <c r="B12" s="29"/>
      <c r="C12" s="26"/>
      <c r="D12" s="27"/>
      <c r="E12" s="27"/>
      <c r="F12" s="27"/>
      <c r="G12" s="27"/>
      <c r="H12" s="27"/>
      <c r="I12" s="28"/>
      <c r="J12" s="28"/>
      <c r="K12" s="28"/>
      <c r="L12" s="28"/>
      <c r="M12" s="24"/>
      <c r="N12" s="24"/>
      <c r="O12" s="24"/>
    </row>
    <row r="13" spans="1:15" s="23" customFormat="1" outlineLevel="2" x14ac:dyDescent="0.2">
      <c r="A13" s="161" t="s">
        <v>28</v>
      </c>
      <c r="B13" s="169" t="s">
        <v>29</v>
      </c>
      <c r="C13" s="161" t="s">
        <v>30</v>
      </c>
      <c r="D13" s="170" t="s">
        <v>31</v>
      </c>
      <c r="E13" s="170"/>
      <c r="F13" s="170"/>
      <c r="G13" s="170"/>
      <c r="H13" s="161" t="s">
        <v>32</v>
      </c>
      <c r="I13" s="171" t="s">
        <v>33</v>
      </c>
      <c r="J13" s="28"/>
      <c r="K13" s="28"/>
      <c r="L13" s="28"/>
      <c r="M13" s="24"/>
      <c r="N13" s="24"/>
      <c r="O13" s="24"/>
    </row>
    <row r="14" spans="1:15" s="23" customFormat="1" outlineLevel="2" x14ac:dyDescent="0.2">
      <c r="A14" s="161"/>
      <c r="B14" s="169"/>
      <c r="C14" s="161"/>
      <c r="D14" s="161" t="s">
        <v>34</v>
      </c>
      <c r="E14" s="161" t="s">
        <v>35</v>
      </c>
      <c r="F14" s="161" t="s">
        <v>36</v>
      </c>
      <c r="G14" s="161" t="s">
        <v>37</v>
      </c>
      <c r="H14" s="161"/>
      <c r="I14" s="171"/>
      <c r="J14" s="28"/>
      <c r="K14" s="28"/>
      <c r="L14" s="28"/>
      <c r="M14" s="24"/>
      <c r="N14" s="24"/>
      <c r="O14" s="24"/>
    </row>
    <row r="15" spans="1:15" s="23" customFormat="1" outlineLevel="2" x14ac:dyDescent="0.2">
      <c r="A15" s="161"/>
      <c r="B15" s="169"/>
      <c r="C15" s="161"/>
      <c r="D15" s="161"/>
      <c r="E15" s="161"/>
      <c r="F15" s="161"/>
      <c r="G15" s="161"/>
      <c r="H15" s="161"/>
      <c r="I15" s="171"/>
      <c r="J15" s="28"/>
      <c r="K15" s="28"/>
      <c r="L15" s="28"/>
      <c r="M15" s="24"/>
      <c r="N15" s="24"/>
      <c r="O15" s="24"/>
    </row>
    <row r="16" spans="1:15" s="23" customFormat="1" outlineLevel="2" x14ac:dyDescent="0.2">
      <c r="A16" s="161"/>
      <c r="B16" s="169"/>
      <c r="C16" s="161"/>
      <c r="D16" s="161"/>
      <c r="E16" s="161"/>
      <c r="F16" s="161"/>
      <c r="G16" s="161"/>
      <c r="H16" s="161"/>
      <c r="I16" s="171"/>
      <c r="J16" s="28"/>
      <c r="K16" s="28"/>
      <c r="L16" s="28"/>
      <c r="M16" s="24"/>
      <c r="N16" s="24"/>
      <c r="O16" s="24"/>
    </row>
    <row r="17" spans="1:15" s="23" customFormat="1" outlineLevel="2" x14ac:dyDescent="0.2">
      <c r="A17" s="33">
        <v>1</v>
      </c>
      <c r="B17" s="33">
        <v>2</v>
      </c>
      <c r="C17" s="33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4"/>
      <c r="J17" s="28"/>
      <c r="K17" s="28"/>
      <c r="L17" s="28"/>
      <c r="M17" s="24"/>
      <c r="N17" s="24"/>
      <c r="O17" s="24"/>
    </row>
    <row r="18" spans="1:15" s="23" customFormat="1" ht="15" outlineLevel="2" x14ac:dyDescent="0.2">
      <c r="A18" s="162" t="s">
        <v>38</v>
      </c>
      <c r="B18" s="163"/>
      <c r="C18" s="164"/>
      <c r="D18" s="164"/>
      <c r="E18" s="164"/>
      <c r="F18" s="164"/>
      <c r="G18" s="164"/>
      <c r="H18" s="164"/>
      <c r="I18" s="34"/>
      <c r="J18" s="28"/>
      <c r="K18" s="28"/>
      <c r="L18" s="28"/>
    </row>
    <row r="19" spans="1:15" s="10" customFormat="1" ht="25.5" outlineLevel="2" x14ac:dyDescent="0.2">
      <c r="A19" s="35">
        <v>1</v>
      </c>
      <c r="B19" s="36" t="s">
        <v>39</v>
      </c>
      <c r="C19" s="35" t="str">
        <f>C29</f>
        <v xml:space="preserve">ЛЭП-110кВ ЧуГРЭС-М.Нимныр №101    YA0000430 36 скв </v>
      </c>
      <c r="D19" s="37">
        <f>G59</f>
        <v>810104.54</v>
      </c>
      <c r="E19" s="37"/>
      <c r="F19" s="37"/>
      <c r="G19" s="37"/>
      <c r="H19" s="37">
        <f>D19</f>
        <v>810104.54</v>
      </c>
      <c r="I19" s="34">
        <v>117.53</v>
      </c>
      <c r="J19" s="28"/>
      <c r="K19" s="28"/>
      <c r="L19" s="28"/>
      <c r="M19" s="23"/>
      <c r="N19" s="23"/>
      <c r="O19" s="23"/>
    </row>
    <row r="20" spans="1:15" s="10" customFormat="1" ht="25.5" outlineLevel="2" x14ac:dyDescent="0.2">
      <c r="A20" s="35">
        <v>2</v>
      </c>
      <c r="B20" s="35" t="s">
        <v>40</v>
      </c>
      <c r="C20" s="40" t="str">
        <f>C63</f>
        <v xml:space="preserve">ЛЭП-110кВ ЧуГРЭС-Хатыми  №102 YA0000431  16 скв </v>
      </c>
      <c r="D20" s="37">
        <f>G93</f>
        <v>262536.65999999997</v>
      </c>
      <c r="E20" s="35"/>
      <c r="F20" s="35"/>
      <c r="G20" s="35"/>
      <c r="H20" s="42">
        <f t="shared" ref="H20:H22" si="0">D20</f>
        <v>262536.65999999997</v>
      </c>
      <c r="I20" s="34">
        <v>43.85</v>
      </c>
      <c r="J20" s="28"/>
      <c r="K20" s="28"/>
      <c r="L20" s="28"/>
      <c r="M20" s="23"/>
      <c r="N20" s="23"/>
      <c r="O20" s="23"/>
    </row>
    <row r="21" spans="1:15" s="10" customFormat="1" ht="25.5" outlineLevel="2" x14ac:dyDescent="0.2">
      <c r="A21" s="35">
        <v>3</v>
      </c>
      <c r="B21" s="35" t="s">
        <v>41</v>
      </c>
      <c r="C21" s="40" t="str">
        <f>C98</f>
        <v xml:space="preserve">ЛЭП-35кВ ОФ-ХПВ №39     32 скв </v>
      </c>
      <c r="D21" s="37">
        <f>G128</f>
        <v>717511.55</v>
      </c>
      <c r="E21" s="35"/>
      <c r="F21" s="35"/>
      <c r="G21" s="35"/>
      <c r="H21" s="42">
        <f t="shared" si="0"/>
        <v>717511.55</v>
      </c>
      <c r="I21" s="34">
        <v>104.48</v>
      </c>
      <c r="J21" s="28"/>
      <c r="K21" s="28"/>
      <c r="L21" s="28"/>
      <c r="M21" s="23"/>
      <c r="N21" s="23"/>
      <c r="O21" s="23"/>
    </row>
    <row r="22" spans="1:15" s="10" customFormat="1" outlineLevel="2" x14ac:dyDescent="0.2">
      <c r="A22" s="43"/>
      <c r="B22" s="41"/>
      <c r="C22" s="44" t="s">
        <v>42</v>
      </c>
      <c r="D22" s="42">
        <f>SUM(D19:D21)</f>
        <v>1790152.75</v>
      </c>
      <c r="E22" s="42"/>
      <c r="F22" s="42"/>
      <c r="G22" s="42"/>
      <c r="H22" s="42">
        <f t="shared" si="0"/>
        <v>1790152.75</v>
      </c>
      <c r="I22" s="42">
        <f>SUM(I19:I21)</f>
        <v>265.86</v>
      </c>
      <c r="J22" s="39"/>
      <c r="K22" s="39"/>
      <c r="L22" s="39"/>
      <c r="M22" s="38"/>
      <c r="N22" s="38"/>
      <c r="O22" s="38"/>
    </row>
    <row r="23" spans="1:15" outlineLevel="1" x14ac:dyDescent="0.2">
      <c r="A23" s="21"/>
      <c r="B23" s="8"/>
      <c r="C23" s="13"/>
      <c r="D23" s="12"/>
      <c r="E23" s="15"/>
      <c r="F23" s="9"/>
      <c r="G23" s="9"/>
      <c r="H23" s="9"/>
      <c r="I23" s="9"/>
      <c r="J23" s="11"/>
      <c r="K23" s="9"/>
      <c r="L23" s="10"/>
    </row>
    <row r="24" spans="1:15" outlineLevel="1" x14ac:dyDescent="0.2">
      <c r="A24" s="21"/>
      <c r="B24" s="8"/>
      <c r="C24" s="13"/>
      <c r="D24" s="12"/>
      <c r="E24" s="15"/>
      <c r="F24" s="9"/>
      <c r="G24" s="9"/>
      <c r="H24" s="9"/>
      <c r="I24" s="9"/>
      <c r="J24" s="11"/>
      <c r="K24" s="9"/>
      <c r="L24" s="10"/>
    </row>
    <row r="25" spans="1:15" ht="14.25" x14ac:dyDescent="0.2">
      <c r="A25" s="22"/>
      <c r="B25" s="8"/>
      <c r="C25" s="16"/>
      <c r="D25" s="14"/>
      <c r="E25" s="20"/>
      <c r="F25" s="18"/>
      <c r="G25" s="18"/>
      <c r="H25" s="9"/>
      <c r="I25" s="17"/>
      <c r="J25" s="9"/>
      <c r="K25" s="9"/>
      <c r="L25" s="10"/>
    </row>
    <row r="26" spans="1:15" ht="15.75" x14ac:dyDescent="0.2">
      <c r="A26" s="22"/>
      <c r="B26" s="8"/>
      <c r="C26" s="16"/>
      <c r="D26" s="19" t="s">
        <v>20</v>
      </c>
      <c r="E26" s="15"/>
      <c r="F26" s="9"/>
      <c r="G26" s="9"/>
      <c r="H26" s="9"/>
      <c r="I26" s="9"/>
      <c r="J26" s="9"/>
      <c r="K26" s="9"/>
      <c r="L26" s="10"/>
    </row>
    <row r="27" spans="1:15" ht="14.25" x14ac:dyDescent="0.2">
      <c r="A27" s="70"/>
      <c r="B27" s="72"/>
      <c r="C27" s="70"/>
      <c r="D27" s="74" t="s">
        <v>2</v>
      </c>
      <c r="E27" s="70"/>
      <c r="F27" s="70"/>
      <c r="G27" s="70"/>
      <c r="H27" s="70"/>
      <c r="I27" s="70"/>
      <c r="J27" s="70"/>
      <c r="K27" s="76"/>
      <c r="L27" s="76"/>
    </row>
    <row r="28" spans="1:15" x14ac:dyDescent="0.2">
      <c r="A28" s="75"/>
      <c r="B28" s="81"/>
      <c r="C28" s="82"/>
      <c r="D28" s="71"/>
      <c r="E28" s="70"/>
      <c r="F28" s="70"/>
      <c r="G28" s="70"/>
      <c r="H28" s="70"/>
      <c r="I28" s="70"/>
      <c r="J28" s="70"/>
      <c r="K28" s="76"/>
      <c r="L28" s="76"/>
    </row>
    <row r="29" spans="1:15" ht="15" x14ac:dyDescent="0.2">
      <c r="A29" s="75"/>
      <c r="B29" s="83" t="s">
        <v>3</v>
      </c>
      <c r="C29" s="73" t="s">
        <v>118</v>
      </c>
      <c r="D29" s="84"/>
      <c r="E29" s="70"/>
      <c r="F29" s="70"/>
      <c r="G29" s="70"/>
      <c r="H29" s="70"/>
      <c r="I29" s="70"/>
      <c r="J29" s="70"/>
      <c r="K29" s="70"/>
      <c r="L29" s="76"/>
    </row>
    <row r="30" spans="1:15" s="45" customFormat="1" ht="14.25" x14ac:dyDescent="0.2">
      <c r="A30" s="75"/>
      <c r="B30" s="81"/>
      <c r="C30" s="85"/>
      <c r="D30" s="77" t="s">
        <v>4</v>
      </c>
      <c r="E30" s="78"/>
      <c r="F30" s="79"/>
      <c r="G30" s="86"/>
      <c r="H30" s="87"/>
      <c r="I30" s="87"/>
      <c r="J30" s="87"/>
      <c r="K30" s="70"/>
      <c r="L30" s="80"/>
    </row>
    <row r="31" spans="1:15" x14ac:dyDescent="0.2">
      <c r="A31" s="97"/>
      <c r="B31" s="88"/>
      <c r="C31" s="82"/>
      <c r="D31" s="71"/>
      <c r="E31" s="70"/>
      <c r="F31" s="70"/>
      <c r="G31" s="70"/>
      <c r="H31" s="70"/>
      <c r="I31" s="70"/>
      <c r="J31" s="70"/>
      <c r="K31" s="76"/>
      <c r="L31" s="76"/>
    </row>
    <row r="32" spans="1:15" s="47" customFormat="1" ht="14.25" x14ac:dyDescent="0.2">
      <c r="A32" s="75"/>
      <c r="B32" s="81"/>
      <c r="C32" s="73" t="s">
        <v>5</v>
      </c>
      <c r="D32" s="73"/>
      <c r="E32" s="70"/>
      <c r="F32" s="70"/>
      <c r="G32" s="70"/>
      <c r="H32" s="70"/>
      <c r="I32" s="70"/>
      <c r="J32" s="70"/>
      <c r="K32" s="76"/>
      <c r="L32" s="76"/>
    </row>
    <row r="33" spans="1:12" s="48" customFormat="1" ht="14.25" x14ac:dyDescent="0.2">
      <c r="A33" s="98"/>
      <c r="B33" s="90"/>
      <c r="C33" s="73" t="s">
        <v>18</v>
      </c>
      <c r="D33" s="73"/>
      <c r="E33" s="172" t="s">
        <v>83</v>
      </c>
      <c r="F33" s="173"/>
      <c r="G33" s="99" t="s">
        <v>17</v>
      </c>
      <c r="H33" s="91"/>
      <c r="I33" s="91"/>
      <c r="J33" s="91"/>
      <c r="K33" s="89"/>
      <c r="L33" s="89"/>
    </row>
    <row r="34" spans="1:12" s="48" customFormat="1" ht="14.25" outlineLevel="2" x14ac:dyDescent="0.2">
      <c r="A34" s="98"/>
      <c r="B34" s="90"/>
      <c r="C34" s="73" t="s">
        <v>43</v>
      </c>
      <c r="D34" s="73"/>
      <c r="E34" s="172" t="s">
        <v>84</v>
      </c>
      <c r="F34" s="173"/>
      <c r="G34" s="99" t="s">
        <v>44</v>
      </c>
      <c r="H34" s="91"/>
      <c r="I34" s="91"/>
      <c r="J34" s="91"/>
      <c r="K34" s="89"/>
      <c r="L34" s="89"/>
    </row>
    <row r="35" spans="1:12" s="47" customFormat="1" ht="14.25" x14ac:dyDescent="0.2">
      <c r="A35" s="75"/>
      <c r="B35" s="81"/>
      <c r="C35" s="73" t="s">
        <v>45</v>
      </c>
      <c r="D35" s="70"/>
      <c r="E35" s="70"/>
      <c r="F35" s="70"/>
      <c r="G35" s="70"/>
      <c r="H35" s="70"/>
      <c r="I35" s="70"/>
      <c r="J35" s="70"/>
      <c r="K35" s="76"/>
      <c r="L35" s="76"/>
    </row>
    <row r="36" spans="1:12" s="47" customFormat="1" x14ac:dyDescent="0.2">
      <c r="A36" s="75"/>
      <c r="B36" s="81"/>
      <c r="C36" s="82"/>
      <c r="D36" s="71"/>
      <c r="E36" s="70"/>
      <c r="F36" s="70"/>
      <c r="G36" s="70"/>
      <c r="H36" s="70"/>
      <c r="I36" s="70"/>
      <c r="J36" s="70"/>
      <c r="K36" s="76"/>
      <c r="L36" s="76"/>
    </row>
    <row r="37" spans="1:12" s="47" customFormat="1" x14ac:dyDescent="0.2">
      <c r="A37" s="75"/>
      <c r="B37" s="81"/>
      <c r="C37" s="82"/>
      <c r="D37" s="71"/>
      <c r="E37" s="70"/>
      <c r="F37" s="70"/>
      <c r="G37" s="70"/>
      <c r="H37" s="70"/>
      <c r="I37" s="70"/>
      <c r="J37" s="70"/>
      <c r="K37" s="76"/>
      <c r="L37" s="76"/>
    </row>
    <row r="38" spans="1:12" s="47" customFormat="1" ht="15.75" customHeight="1" x14ac:dyDescent="0.2">
      <c r="A38" s="182" t="s">
        <v>6</v>
      </c>
      <c r="B38" s="184" t="s">
        <v>46</v>
      </c>
      <c r="C38" s="186" t="s">
        <v>47</v>
      </c>
      <c r="D38" s="186" t="s">
        <v>48</v>
      </c>
      <c r="E38" s="180" t="s">
        <v>85</v>
      </c>
      <c r="F38" s="181" t="s">
        <v>31</v>
      </c>
      <c r="G38" s="181"/>
      <c r="H38" s="181"/>
      <c r="I38" s="181"/>
      <c r="J38" s="178" t="s">
        <v>49</v>
      </c>
      <c r="K38" s="70"/>
      <c r="L38" s="70"/>
    </row>
    <row r="39" spans="1:12" s="47" customFormat="1" ht="30" customHeight="1" x14ac:dyDescent="0.2">
      <c r="A39" s="183"/>
      <c r="B39" s="185"/>
      <c r="C39" s="187"/>
      <c r="D39" s="188"/>
      <c r="E39" s="180"/>
      <c r="F39" s="180" t="s">
        <v>50</v>
      </c>
      <c r="G39" s="181"/>
      <c r="H39" s="180" t="s">
        <v>51</v>
      </c>
      <c r="I39" s="181"/>
      <c r="J39" s="179"/>
      <c r="K39" s="70"/>
      <c r="L39" s="70"/>
    </row>
    <row r="40" spans="1:12" s="47" customFormat="1" ht="71.25" x14ac:dyDescent="0.2">
      <c r="A40" s="183"/>
      <c r="B40" s="185"/>
      <c r="C40" s="187"/>
      <c r="D40" s="188"/>
      <c r="E40" s="180"/>
      <c r="F40" s="95" t="s">
        <v>52</v>
      </c>
      <c r="G40" s="95" t="s">
        <v>53</v>
      </c>
      <c r="H40" s="95" t="s">
        <v>52</v>
      </c>
      <c r="I40" s="95" t="s">
        <v>53</v>
      </c>
      <c r="J40" s="179"/>
      <c r="K40" s="70"/>
      <c r="L40" s="70"/>
    </row>
    <row r="41" spans="1:12" s="47" customFormat="1" x14ac:dyDescent="0.2">
      <c r="A41" s="96">
        <v>1</v>
      </c>
      <c r="B41" s="93">
        <v>2</v>
      </c>
      <c r="C41" s="92">
        <v>3</v>
      </c>
      <c r="D41" s="94">
        <v>4</v>
      </c>
      <c r="E41" s="94">
        <v>5</v>
      </c>
      <c r="F41" s="94">
        <v>6</v>
      </c>
      <c r="G41" s="92">
        <v>7</v>
      </c>
      <c r="H41" s="94">
        <v>8</v>
      </c>
      <c r="I41" s="92">
        <v>9</v>
      </c>
      <c r="J41" s="92">
        <v>10</v>
      </c>
      <c r="K41" s="70"/>
      <c r="L41" s="70"/>
    </row>
    <row r="42" spans="1:12" s="47" customFormat="1" ht="22.5" customHeight="1" x14ac:dyDescent="0.2">
      <c r="A42" s="177" t="s">
        <v>7</v>
      </c>
      <c r="B42" s="175"/>
      <c r="C42" s="175"/>
      <c r="D42" s="175"/>
      <c r="E42" s="175"/>
      <c r="F42" s="175"/>
      <c r="G42" s="175"/>
      <c r="H42" s="175"/>
      <c r="I42" s="175"/>
      <c r="J42" s="175"/>
      <c r="K42" s="70"/>
      <c r="L42" s="70"/>
    </row>
    <row r="43" spans="1:12" s="47" customFormat="1" ht="60.75" x14ac:dyDescent="0.2">
      <c r="A43" s="100" t="s">
        <v>8</v>
      </c>
      <c r="B43" s="101" t="s">
        <v>9</v>
      </c>
      <c r="C43" s="102" t="s">
        <v>86</v>
      </c>
      <c r="D43" s="103" t="s">
        <v>55</v>
      </c>
      <c r="E43" s="104" t="s">
        <v>87</v>
      </c>
      <c r="F43" s="105">
        <v>332.16</v>
      </c>
      <c r="G43" s="106">
        <v>23915.52</v>
      </c>
      <c r="H43" s="106"/>
      <c r="I43" s="106"/>
      <c r="J43" s="106"/>
      <c r="K43" s="70"/>
      <c r="L43" s="70"/>
    </row>
    <row r="44" spans="1:12" s="47" customFormat="1" ht="38.25" x14ac:dyDescent="0.2">
      <c r="A44" s="100" t="s">
        <v>10</v>
      </c>
      <c r="B44" s="101" t="s">
        <v>56</v>
      </c>
      <c r="C44" s="102" t="s">
        <v>57</v>
      </c>
      <c r="D44" s="103" t="s">
        <v>58</v>
      </c>
      <c r="E44" s="104" t="s">
        <v>88</v>
      </c>
      <c r="F44" s="105">
        <v>4822.84</v>
      </c>
      <c r="G44" s="106">
        <v>6611.53</v>
      </c>
      <c r="H44" s="106"/>
      <c r="I44" s="106"/>
      <c r="J44" s="106"/>
    </row>
    <row r="45" spans="1:12" s="47" customFormat="1" x14ac:dyDescent="0.2">
      <c r="A45" s="177" t="s">
        <v>11</v>
      </c>
      <c r="B45" s="175"/>
      <c r="C45" s="175"/>
      <c r="D45" s="175"/>
      <c r="E45" s="175"/>
      <c r="F45" s="175"/>
      <c r="G45" s="175"/>
      <c r="H45" s="175"/>
      <c r="I45" s="175"/>
      <c r="J45" s="175"/>
    </row>
    <row r="46" spans="1:12" s="47" customFormat="1" ht="49.5" x14ac:dyDescent="0.2">
      <c r="A46" s="100" t="s">
        <v>12</v>
      </c>
      <c r="B46" s="101" t="s">
        <v>21</v>
      </c>
      <c r="C46" s="102" t="s">
        <v>89</v>
      </c>
      <c r="D46" s="103" t="s">
        <v>65</v>
      </c>
      <c r="E46" s="104" t="s">
        <v>90</v>
      </c>
      <c r="F46" s="105">
        <v>278.22000000000003</v>
      </c>
      <c r="G46" s="106">
        <v>2604.14</v>
      </c>
      <c r="H46" s="106"/>
      <c r="I46" s="106"/>
      <c r="J46" s="106"/>
    </row>
    <row r="47" spans="1:12" s="47" customFormat="1" x14ac:dyDescent="0.2">
      <c r="A47" s="177" t="s">
        <v>68</v>
      </c>
      <c r="B47" s="175"/>
      <c r="C47" s="175"/>
      <c r="D47" s="175"/>
      <c r="E47" s="175"/>
      <c r="F47" s="175"/>
      <c r="G47" s="175"/>
      <c r="H47" s="175"/>
      <c r="I47" s="175"/>
      <c r="J47" s="175"/>
    </row>
    <row r="48" spans="1:12" s="47" customFormat="1" ht="38.25" x14ac:dyDescent="0.2">
      <c r="A48" s="107" t="s">
        <v>14</v>
      </c>
      <c r="B48" s="101" t="s">
        <v>15</v>
      </c>
      <c r="C48" s="108" t="s">
        <v>91</v>
      </c>
      <c r="D48" s="109" t="s">
        <v>69</v>
      </c>
      <c r="E48" s="110">
        <v>1</v>
      </c>
      <c r="F48" s="111">
        <v>76861.13</v>
      </c>
      <c r="G48" s="112">
        <v>76861.13</v>
      </c>
      <c r="H48" s="111">
        <v>76861.13</v>
      </c>
      <c r="I48" s="112">
        <v>76861.13</v>
      </c>
      <c r="J48" s="112">
        <v>1</v>
      </c>
    </row>
    <row r="49" spans="1:12" s="47" customFormat="1" ht="25.5" x14ac:dyDescent="0.2">
      <c r="A49" s="107" t="s">
        <v>16</v>
      </c>
      <c r="B49" s="101" t="s">
        <v>15</v>
      </c>
      <c r="C49" s="108" t="s">
        <v>92</v>
      </c>
      <c r="D49" s="109" t="s">
        <v>58</v>
      </c>
      <c r="E49" s="110">
        <v>36</v>
      </c>
      <c r="F49" s="111">
        <v>5128.21</v>
      </c>
      <c r="G49" s="112">
        <v>184615.56</v>
      </c>
      <c r="H49" s="111">
        <v>5128.21</v>
      </c>
      <c r="I49" s="112">
        <v>184615.56</v>
      </c>
      <c r="J49" s="112">
        <v>1</v>
      </c>
    </row>
    <row r="50" spans="1:12" s="47" customFormat="1" ht="25.5" x14ac:dyDescent="0.2">
      <c r="A50" s="107" t="s">
        <v>19</v>
      </c>
      <c r="B50" s="101" t="s">
        <v>15</v>
      </c>
      <c r="C50" s="108" t="s">
        <v>70</v>
      </c>
      <c r="D50" s="109" t="s">
        <v>71</v>
      </c>
      <c r="E50" s="113" t="s">
        <v>93</v>
      </c>
      <c r="F50" s="111">
        <v>1000</v>
      </c>
      <c r="G50" s="112">
        <v>11000</v>
      </c>
      <c r="H50" s="111">
        <v>1000</v>
      </c>
      <c r="I50" s="112">
        <v>11000</v>
      </c>
      <c r="J50" s="112">
        <v>1</v>
      </c>
    </row>
    <row r="51" spans="1:12" s="47" customFormat="1" ht="15" customHeight="1" x14ac:dyDescent="0.2">
      <c r="A51" s="174" t="s">
        <v>72</v>
      </c>
      <c r="B51" s="175"/>
      <c r="C51" s="175"/>
      <c r="D51" s="175"/>
      <c r="E51" s="175"/>
      <c r="F51" s="175"/>
      <c r="G51" s="105"/>
      <c r="H51" s="106"/>
      <c r="I51" s="105">
        <v>272476.69</v>
      </c>
      <c r="J51" s="106"/>
    </row>
    <row r="52" spans="1:12" s="47" customFormat="1" ht="15" customHeight="1" x14ac:dyDescent="0.2">
      <c r="A52" s="174" t="s">
        <v>59</v>
      </c>
      <c r="B52" s="175"/>
      <c r="C52" s="175"/>
      <c r="D52" s="175"/>
      <c r="E52" s="175"/>
      <c r="F52" s="175"/>
      <c r="G52" s="106"/>
      <c r="H52" s="106"/>
      <c r="I52" s="106"/>
      <c r="J52" s="106"/>
    </row>
    <row r="53" spans="1:12" s="47" customFormat="1" x14ac:dyDescent="0.2">
      <c r="A53" s="174" t="s">
        <v>60</v>
      </c>
      <c r="B53" s="175"/>
      <c r="C53" s="175"/>
      <c r="D53" s="175"/>
      <c r="E53" s="175"/>
      <c r="F53" s="175"/>
      <c r="G53" s="105"/>
      <c r="H53" s="106"/>
      <c r="I53" s="105">
        <v>18500</v>
      </c>
      <c r="J53" s="106"/>
    </row>
    <row r="54" spans="1:12" s="47" customFormat="1" ht="15" customHeight="1" x14ac:dyDescent="0.2">
      <c r="A54" s="174" t="s">
        <v>61</v>
      </c>
      <c r="B54" s="175"/>
      <c r="C54" s="175"/>
      <c r="D54" s="175"/>
      <c r="E54" s="175"/>
      <c r="F54" s="175"/>
      <c r="G54" s="105"/>
      <c r="H54" s="106"/>
      <c r="I54" s="105">
        <v>184615.56</v>
      </c>
      <c r="J54" s="106"/>
    </row>
    <row r="55" spans="1:12" s="47" customFormat="1" x14ac:dyDescent="0.2">
      <c r="A55" s="174" t="s">
        <v>62</v>
      </c>
      <c r="B55" s="175"/>
      <c r="C55" s="175"/>
      <c r="D55" s="175"/>
      <c r="E55" s="175"/>
      <c r="F55" s="175"/>
      <c r="G55" s="105"/>
      <c r="H55" s="106"/>
      <c r="I55" s="105">
        <v>76861.13</v>
      </c>
      <c r="J55" s="106"/>
    </row>
    <row r="56" spans="1:12" s="47" customFormat="1" x14ac:dyDescent="0.2">
      <c r="A56" s="176" t="s">
        <v>73</v>
      </c>
      <c r="B56" s="175"/>
      <c r="C56" s="175"/>
      <c r="D56" s="175"/>
      <c r="E56" s="175"/>
      <c r="F56" s="175"/>
      <c r="G56" s="106"/>
      <c r="H56" s="106"/>
      <c r="I56" s="106"/>
      <c r="J56" s="106"/>
    </row>
    <row r="57" spans="1:12" s="47" customFormat="1" x14ac:dyDescent="0.2">
      <c r="A57" s="174" t="s">
        <v>63</v>
      </c>
      <c r="B57" s="175"/>
      <c r="C57" s="175"/>
      <c r="D57" s="175"/>
      <c r="E57" s="175"/>
      <c r="F57" s="175"/>
      <c r="G57" s="105" t="s">
        <v>94</v>
      </c>
      <c r="H57" s="106"/>
      <c r="I57" s="105" t="s">
        <v>95</v>
      </c>
      <c r="J57" s="105">
        <v>0.34307399999999999</v>
      </c>
    </row>
    <row r="58" spans="1:12" s="47" customFormat="1" x14ac:dyDescent="0.2">
      <c r="A58" s="174" t="s">
        <v>74</v>
      </c>
      <c r="B58" s="175"/>
      <c r="C58" s="175"/>
      <c r="D58" s="175"/>
      <c r="E58" s="175"/>
      <c r="F58" s="175"/>
      <c r="G58" s="105" t="s">
        <v>96</v>
      </c>
      <c r="H58" s="106"/>
      <c r="I58" s="105" t="s">
        <v>97</v>
      </c>
      <c r="J58" s="105">
        <v>0.34307399999999999</v>
      </c>
    </row>
    <row r="59" spans="1:12" s="47" customFormat="1" x14ac:dyDescent="0.2">
      <c r="A59" s="176" t="s">
        <v>75</v>
      </c>
      <c r="B59" s="175"/>
      <c r="C59" s="175"/>
      <c r="D59" s="175"/>
      <c r="E59" s="175"/>
      <c r="F59" s="175"/>
      <c r="G59" s="69">
        <v>810104.54</v>
      </c>
      <c r="H59" s="106"/>
      <c r="I59" s="111" t="s">
        <v>98</v>
      </c>
      <c r="J59" s="111">
        <v>0.34307399999999999</v>
      </c>
    </row>
    <row r="60" spans="1:12" s="47" customFormat="1" ht="15.75" x14ac:dyDescent="0.2">
      <c r="A60" s="51"/>
      <c r="B60" s="52"/>
      <c r="C60" s="53"/>
      <c r="D60" s="54" t="s">
        <v>99</v>
      </c>
      <c r="E60" s="49"/>
      <c r="F60" s="50"/>
      <c r="G60" s="50"/>
      <c r="H60" s="50"/>
      <c r="I60" s="50"/>
      <c r="J60" s="50"/>
      <c r="K60" s="46"/>
      <c r="L60" s="46"/>
    </row>
    <row r="61" spans="1:12" s="47" customFormat="1" ht="14.25" x14ac:dyDescent="0.2">
      <c r="A61" s="114"/>
      <c r="B61" s="116"/>
      <c r="C61" s="114"/>
      <c r="D61" s="118" t="s">
        <v>2</v>
      </c>
      <c r="E61" s="114"/>
      <c r="F61" s="114"/>
      <c r="G61" s="114"/>
      <c r="H61" s="114"/>
      <c r="I61" s="114"/>
      <c r="J61" s="114"/>
      <c r="K61" s="120"/>
      <c r="L61" s="120"/>
    </row>
    <row r="62" spans="1:12" s="47" customFormat="1" x14ac:dyDescent="0.2">
      <c r="A62" s="119"/>
      <c r="B62" s="125"/>
      <c r="C62" s="126"/>
      <c r="D62" s="115"/>
      <c r="E62" s="114"/>
      <c r="F62" s="114"/>
      <c r="G62" s="114"/>
      <c r="H62" s="114"/>
      <c r="I62" s="114"/>
      <c r="J62" s="114"/>
      <c r="K62" s="120"/>
      <c r="L62" s="120"/>
    </row>
    <row r="63" spans="1:12" s="47" customFormat="1" ht="15" customHeight="1" x14ac:dyDescent="0.2">
      <c r="A63" s="119"/>
      <c r="B63" s="127" t="s">
        <v>3</v>
      </c>
      <c r="C63" s="117" t="s">
        <v>117</v>
      </c>
      <c r="D63" s="128"/>
      <c r="E63" s="114"/>
      <c r="F63" s="114"/>
      <c r="G63" s="114"/>
      <c r="H63" s="114"/>
      <c r="I63" s="114"/>
      <c r="J63" s="114"/>
      <c r="K63" s="114"/>
      <c r="L63" s="120"/>
    </row>
    <row r="64" spans="1:12" s="47" customFormat="1" ht="14.25" x14ac:dyDescent="0.2">
      <c r="A64" s="119"/>
      <c r="B64" s="125"/>
      <c r="C64" s="129"/>
      <c r="D64" s="121" t="s">
        <v>4</v>
      </c>
      <c r="E64" s="122"/>
      <c r="F64" s="123"/>
      <c r="G64" s="130"/>
      <c r="H64" s="131"/>
      <c r="I64" s="131"/>
      <c r="J64" s="131"/>
      <c r="K64" s="114"/>
      <c r="L64" s="124"/>
    </row>
    <row r="65" spans="1:12" s="47" customFormat="1" x14ac:dyDescent="0.2">
      <c r="A65" s="141"/>
      <c r="B65" s="132"/>
      <c r="C65" s="126"/>
      <c r="D65" s="115"/>
      <c r="E65" s="114"/>
      <c r="F65" s="114"/>
      <c r="G65" s="114"/>
      <c r="H65" s="114"/>
      <c r="I65" s="114"/>
      <c r="J65" s="114"/>
      <c r="K65" s="120"/>
      <c r="L65" s="120"/>
    </row>
    <row r="66" spans="1:12" s="47" customFormat="1" ht="14.25" x14ac:dyDescent="0.2">
      <c r="A66" s="119"/>
      <c r="B66" s="125"/>
      <c r="C66" s="117" t="s">
        <v>5</v>
      </c>
      <c r="D66" s="117"/>
      <c r="E66" s="114"/>
      <c r="F66" s="114"/>
      <c r="G66" s="114"/>
      <c r="H66" s="114"/>
      <c r="I66" s="114"/>
      <c r="J66" s="114"/>
      <c r="K66" s="120"/>
      <c r="L66" s="120"/>
    </row>
    <row r="67" spans="1:12" s="48" customFormat="1" ht="14.25" x14ac:dyDescent="0.2">
      <c r="A67" s="142"/>
      <c r="B67" s="134"/>
      <c r="C67" s="117" t="s">
        <v>18</v>
      </c>
      <c r="D67" s="117"/>
      <c r="E67" s="172" t="s">
        <v>100</v>
      </c>
      <c r="F67" s="173"/>
      <c r="G67" s="143" t="s">
        <v>17</v>
      </c>
      <c r="H67" s="135"/>
      <c r="I67" s="135"/>
      <c r="J67" s="135"/>
      <c r="K67" s="133"/>
      <c r="L67" s="133"/>
    </row>
    <row r="68" spans="1:12" s="48" customFormat="1" ht="14.25" outlineLevel="2" x14ac:dyDescent="0.2">
      <c r="A68" s="142"/>
      <c r="B68" s="134"/>
      <c r="C68" s="117" t="s">
        <v>43</v>
      </c>
      <c r="D68" s="117"/>
      <c r="E68" s="172" t="s">
        <v>101</v>
      </c>
      <c r="F68" s="173"/>
      <c r="G68" s="143" t="s">
        <v>44</v>
      </c>
      <c r="H68" s="135"/>
      <c r="I68" s="135"/>
      <c r="J68" s="135"/>
      <c r="K68" s="133"/>
      <c r="L68" s="133"/>
    </row>
    <row r="69" spans="1:12" s="47" customFormat="1" ht="14.25" x14ac:dyDescent="0.2">
      <c r="A69" s="119"/>
      <c r="B69" s="125"/>
      <c r="C69" s="117" t="s">
        <v>116</v>
      </c>
      <c r="D69" s="114"/>
      <c r="E69" s="114"/>
      <c r="F69" s="114"/>
      <c r="G69" s="114"/>
      <c r="H69" s="114"/>
      <c r="I69" s="114"/>
      <c r="J69" s="114"/>
      <c r="K69" s="120"/>
      <c r="L69" s="120"/>
    </row>
    <row r="70" spans="1:12" s="47" customFormat="1" x14ac:dyDescent="0.2">
      <c r="A70" s="119"/>
      <c r="B70" s="125"/>
      <c r="C70" s="126"/>
      <c r="D70" s="115"/>
      <c r="E70" s="114"/>
      <c r="F70" s="114"/>
      <c r="G70" s="114"/>
      <c r="H70" s="114"/>
      <c r="I70" s="114"/>
      <c r="J70" s="114"/>
      <c r="K70" s="120"/>
      <c r="L70" s="120"/>
    </row>
    <row r="71" spans="1:12" s="47" customFormat="1" x14ac:dyDescent="0.2">
      <c r="A71" s="119"/>
      <c r="B71" s="125"/>
      <c r="C71" s="126"/>
      <c r="D71" s="115"/>
      <c r="E71" s="114"/>
      <c r="F71" s="114"/>
      <c r="G71" s="114"/>
      <c r="H71" s="114"/>
      <c r="I71" s="114"/>
      <c r="J71" s="114"/>
      <c r="K71" s="120"/>
      <c r="L71" s="120"/>
    </row>
    <row r="72" spans="1:12" s="47" customFormat="1" ht="15.75" customHeight="1" x14ac:dyDescent="0.2">
      <c r="A72" s="182" t="s">
        <v>6</v>
      </c>
      <c r="B72" s="184" t="s">
        <v>46</v>
      </c>
      <c r="C72" s="186" t="s">
        <v>47</v>
      </c>
      <c r="D72" s="186" t="s">
        <v>48</v>
      </c>
      <c r="E72" s="180" t="s">
        <v>85</v>
      </c>
      <c r="F72" s="181" t="s">
        <v>31</v>
      </c>
      <c r="G72" s="181"/>
      <c r="H72" s="181"/>
      <c r="I72" s="181"/>
      <c r="J72" s="178" t="s">
        <v>49</v>
      </c>
      <c r="K72" s="114"/>
      <c r="L72" s="114"/>
    </row>
    <row r="73" spans="1:12" s="47" customFormat="1" ht="30" customHeight="1" x14ac:dyDescent="0.2">
      <c r="A73" s="183"/>
      <c r="B73" s="185"/>
      <c r="C73" s="187"/>
      <c r="D73" s="188"/>
      <c r="E73" s="180"/>
      <c r="F73" s="180" t="s">
        <v>50</v>
      </c>
      <c r="G73" s="181"/>
      <c r="H73" s="180" t="s">
        <v>51</v>
      </c>
      <c r="I73" s="181"/>
      <c r="J73" s="179"/>
      <c r="K73" s="114"/>
      <c r="L73" s="114"/>
    </row>
    <row r="74" spans="1:12" s="47" customFormat="1" ht="71.25" x14ac:dyDescent="0.2">
      <c r="A74" s="183"/>
      <c r="B74" s="185"/>
      <c r="C74" s="187"/>
      <c r="D74" s="188"/>
      <c r="E74" s="180"/>
      <c r="F74" s="139" t="s">
        <v>52</v>
      </c>
      <c r="G74" s="139" t="s">
        <v>53</v>
      </c>
      <c r="H74" s="139" t="s">
        <v>52</v>
      </c>
      <c r="I74" s="139" t="s">
        <v>53</v>
      </c>
      <c r="J74" s="179"/>
      <c r="K74" s="114"/>
      <c r="L74" s="114"/>
    </row>
    <row r="75" spans="1:12" s="47" customFormat="1" x14ac:dyDescent="0.2">
      <c r="A75" s="140">
        <v>1</v>
      </c>
      <c r="B75" s="137">
        <v>2</v>
      </c>
      <c r="C75" s="136">
        <v>3</v>
      </c>
      <c r="D75" s="138">
        <v>4</v>
      </c>
      <c r="E75" s="138">
        <v>5</v>
      </c>
      <c r="F75" s="138">
        <v>6</v>
      </c>
      <c r="G75" s="136">
        <v>7</v>
      </c>
      <c r="H75" s="138">
        <v>8</v>
      </c>
      <c r="I75" s="136">
        <v>9</v>
      </c>
      <c r="J75" s="136">
        <v>10</v>
      </c>
      <c r="K75" s="114"/>
      <c r="L75" s="114"/>
    </row>
    <row r="76" spans="1:12" s="47" customFormat="1" ht="22.5" customHeight="1" x14ac:dyDescent="0.2">
      <c r="A76" s="177" t="s">
        <v>7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14"/>
      <c r="L76" s="114"/>
    </row>
    <row r="77" spans="1:12" s="47" customFormat="1" ht="60.75" x14ac:dyDescent="0.2">
      <c r="A77" s="144" t="s">
        <v>8</v>
      </c>
      <c r="B77" s="145" t="s">
        <v>9</v>
      </c>
      <c r="C77" s="146" t="s">
        <v>54</v>
      </c>
      <c r="D77" s="147" t="s">
        <v>55</v>
      </c>
      <c r="E77" s="148" t="s">
        <v>77</v>
      </c>
      <c r="F77" s="149">
        <v>282.8</v>
      </c>
      <c r="G77" s="150">
        <v>9049.6</v>
      </c>
      <c r="H77" s="150"/>
      <c r="I77" s="150"/>
      <c r="J77" s="150"/>
      <c r="K77" s="114"/>
      <c r="L77" s="114"/>
    </row>
    <row r="78" spans="1:12" s="47" customFormat="1" ht="38.25" x14ac:dyDescent="0.2">
      <c r="A78" s="144" t="s">
        <v>10</v>
      </c>
      <c r="B78" s="145" t="s">
        <v>56</v>
      </c>
      <c r="C78" s="146" t="s">
        <v>57</v>
      </c>
      <c r="D78" s="147" t="s">
        <v>58</v>
      </c>
      <c r="E78" s="148" t="s">
        <v>78</v>
      </c>
      <c r="F78" s="149">
        <v>4822.84</v>
      </c>
      <c r="G78" s="150">
        <v>2938.46</v>
      </c>
      <c r="H78" s="150"/>
      <c r="I78" s="150"/>
      <c r="J78" s="150"/>
      <c r="K78" s="114"/>
      <c r="L78" s="114"/>
    </row>
    <row r="79" spans="1:12" s="47" customFormat="1" ht="15" customHeight="1" x14ac:dyDescent="0.2">
      <c r="A79" s="177" t="s">
        <v>11</v>
      </c>
      <c r="B79" s="175"/>
      <c r="C79" s="175"/>
      <c r="D79" s="175"/>
      <c r="E79" s="175"/>
      <c r="F79" s="175"/>
      <c r="G79" s="175"/>
      <c r="H79" s="175"/>
      <c r="I79" s="175"/>
      <c r="J79" s="175"/>
    </row>
    <row r="80" spans="1:12" s="47" customFormat="1" ht="72" x14ac:dyDescent="0.2">
      <c r="A80" s="144" t="s">
        <v>12</v>
      </c>
      <c r="B80" s="145" t="s">
        <v>13</v>
      </c>
      <c r="C80" s="146" t="s">
        <v>66</v>
      </c>
      <c r="D80" s="147" t="s">
        <v>65</v>
      </c>
      <c r="E80" s="148" t="s">
        <v>67</v>
      </c>
      <c r="F80" s="149">
        <v>181.1</v>
      </c>
      <c r="G80" s="150">
        <v>811.33</v>
      </c>
      <c r="H80" s="150"/>
      <c r="I80" s="150"/>
      <c r="J80" s="150"/>
    </row>
    <row r="81" spans="1:12" s="47" customFormat="1" ht="15" customHeight="1" x14ac:dyDescent="0.2">
      <c r="A81" s="177" t="s">
        <v>68</v>
      </c>
      <c r="B81" s="175"/>
      <c r="C81" s="175"/>
      <c r="D81" s="175"/>
      <c r="E81" s="175"/>
      <c r="F81" s="175"/>
      <c r="G81" s="175"/>
      <c r="H81" s="175"/>
      <c r="I81" s="175"/>
      <c r="J81" s="175"/>
    </row>
    <row r="82" spans="1:12" s="47" customFormat="1" ht="38.25" x14ac:dyDescent="0.2">
      <c r="A82" s="151" t="s">
        <v>14</v>
      </c>
      <c r="B82" s="145" t="s">
        <v>15</v>
      </c>
      <c r="C82" s="152" t="s">
        <v>102</v>
      </c>
      <c r="D82" s="153" t="s">
        <v>69</v>
      </c>
      <c r="E82" s="154">
        <v>1</v>
      </c>
      <c r="F82" s="155">
        <v>13256.25</v>
      </c>
      <c r="G82" s="156">
        <v>13256.25</v>
      </c>
      <c r="H82" s="155">
        <v>13256.25</v>
      </c>
      <c r="I82" s="156">
        <v>13256.25</v>
      </c>
      <c r="J82" s="156">
        <v>1</v>
      </c>
    </row>
    <row r="83" spans="1:12" s="47" customFormat="1" ht="15" customHeight="1" x14ac:dyDescent="0.2">
      <c r="A83" s="151" t="s">
        <v>16</v>
      </c>
      <c r="B83" s="145" t="s">
        <v>15</v>
      </c>
      <c r="C83" s="152" t="s">
        <v>79</v>
      </c>
      <c r="D83" s="153" t="s">
        <v>58</v>
      </c>
      <c r="E83" s="154">
        <v>16</v>
      </c>
      <c r="F83" s="155">
        <v>2158.5300000000002</v>
      </c>
      <c r="G83" s="156">
        <v>34536.480000000003</v>
      </c>
      <c r="H83" s="155">
        <v>2158.5300000000002</v>
      </c>
      <c r="I83" s="156">
        <v>34536.480000000003</v>
      </c>
      <c r="J83" s="156">
        <v>1</v>
      </c>
    </row>
    <row r="84" spans="1:12" s="47" customFormat="1" ht="15" customHeight="1" x14ac:dyDescent="0.2">
      <c r="A84" s="151" t="s">
        <v>19</v>
      </c>
      <c r="B84" s="145" t="s">
        <v>15</v>
      </c>
      <c r="C84" s="152" t="s">
        <v>70</v>
      </c>
      <c r="D84" s="153" t="s">
        <v>71</v>
      </c>
      <c r="E84" s="157" t="s">
        <v>103</v>
      </c>
      <c r="F84" s="155">
        <v>1000</v>
      </c>
      <c r="G84" s="156">
        <v>6000</v>
      </c>
      <c r="H84" s="155">
        <v>1000</v>
      </c>
      <c r="I84" s="156">
        <v>6000</v>
      </c>
      <c r="J84" s="156">
        <v>1</v>
      </c>
    </row>
    <row r="85" spans="1:12" s="47" customFormat="1" ht="15" customHeight="1" x14ac:dyDescent="0.2">
      <c r="A85" s="174" t="s">
        <v>72</v>
      </c>
      <c r="B85" s="175"/>
      <c r="C85" s="175"/>
      <c r="D85" s="175"/>
      <c r="E85" s="175"/>
      <c r="F85" s="175"/>
      <c r="G85" s="149"/>
      <c r="H85" s="150"/>
      <c r="I85" s="149">
        <v>53792.73</v>
      </c>
      <c r="J85" s="150"/>
    </row>
    <row r="86" spans="1:12" s="47" customFormat="1" ht="15" customHeight="1" x14ac:dyDescent="0.2">
      <c r="A86" s="174" t="s">
        <v>59</v>
      </c>
      <c r="B86" s="175"/>
      <c r="C86" s="175"/>
      <c r="D86" s="175"/>
      <c r="E86" s="175"/>
      <c r="F86" s="175"/>
      <c r="G86" s="150"/>
      <c r="H86" s="150"/>
      <c r="I86" s="150"/>
      <c r="J86" s="150"/>
    </row>
    <row r="87" spans="1:12" s="47" customFormat="1" ht="15" customHeight="1" x14ac:dyDescent="0.2">
      <c r="A87" s="174" t="s">
        <v>60</v>
      </c>
      <c r="B87" s="175"/>
      <c r="C87" s="175"/>
      <c r="D87" s="175"/>
      <c r="E87" s="175"/>
      <c r="F87" s="175"/>
      <c r="G87" s="149"/>
      <c r="H87" s="150"/>
      <c r="I87" s="149">
        <v>9500</v>
      </c>
      <c r="J87" s="150"/>
    </row>
    <row r="88" spans="1:12" s="47" customFormat="1" ht="15" customHeight="1" x14ac:dyDescent="0.2">
      <c r="A88" s="174" t="s">
        <v>61</v>
      </c>
      <c r="B88" s="175"/>
      <c r="C88" s="175"/>
      <c r="D88" s="175"/>
      <c r="E88" s="175"/>
      <c r="F88" s="175"/>
      <c r="G88" s="149"/>
      <c r="H88" s="150"/>
      <c r="I88" s="149">
        <v>34536.480000000003</v>
      </c>
      <c r="J88" s="150"/>
    </row>
    <row r="89" spans="1:12" s="47" customFormat="1" ht="15" customHeight="1" x14ac:dyDescent="0.2">
      <c r="A89" s="174" t="s">
        <v>62</v>
      </c>
      <c r="B89" s="175"/>
      <c r="C89" s="175"/>
      <c r="D89" s="175"/>
      <c r="E89" s="175"/>
      <c r="F89" s="175"/>
      <c r="G89" s="149"/>
      <c r="H89" s="150"/>
      <c r="I89" s="149">
        <v>13256.25</v>
      </c>
      <c r="J89" s="150"/>
    </row>
    <row r="90" spans="1:12" s="47" customFormat="1" ht="15" customHeight="1" x14ac:dyDescent="0.2">
      <c r="A90" s="176" t="s">
        <v>73</v>
      </c>
      <c r="B90" s="175"/>
      <c r="C90" s="175"/>
      <c r="D90" s="175"/>
      <c r="E90" s="175"/>
      <c r="F90" s="175"/>
      <c r="G90" s="150"/>
      <c r="H90" s="150"/>
      <c r="I90" s="150"/>
      <c r="J90" s="150"/>
    </row>
    <row r="91" spans="1:12" s="47" customFormat="1" ht="27.95" customHeight="1" x14ac:dyDescent="0.2">
      <c r="A91" s="174" t="s">
        <v>63</v>
      </c>
      <c r="B91" s="175"/>
      <c r="C91" s="175"/>
      <c r="D91" s="175"/>
      <c r="E91" s="175"/>
      <c r="F91" s="175"/>
      <c r="G91" s="149" t="s">
        <v>104</v>
      </c>
      <c r="H91" s="150"/>
      <c r="I91" s="149" t="s">
        <v>105</v>
      </c>
      <c r="J91" s="149">
        <v>0.20899400000000001</v>
      </c>
    </row>
    <row r="92" spans="1:12" s="47" customFormat="1" ht="15" customHeight="1" x14ac:dyDescent="0.2">
      <c r="A92" s="174" t="s">
        <v>74</v>
      </c>
      <c r="B92" s="175"/>
      <c r="C92" s="175"/>
      <c r="D92" s="175"/>
      <c r="E92" s="175"/>
      <c r="F92" s="175"/>
      <c r="G92" s="149" t="s">
        <v>106</v>
      </c>
      <c r="H92" s="150"/>
      <c r="I92" s="149" t="s">
        <v>107</v>
      </c>
      <c r="J92" s="149">
        <v>0.20899300000000001</v>
      </c>
    </row>
    <row r="93" spans="1:12" s="47" customFormat="1" ht="22.5" customHeight="1" x14ac:dyDescent="0.2">
      <c r="A93" s="176" t="s">
        <v>75</v>
      </c>
      <c r="B93" s="175"/>
      <c r="C93" s="175"/>
      <c r="D93" s="175"/>
      <c r="E93" s="175"/>
      <c r="F93" s="175"/>
      <c r="G93" s="155">
        <v>262536.65999999997</v>
      </c>
      <c r="H93" s="150"/>
      <c r="I93" s="155" t="s">
        <v>108</v>
      </c>
      <c r="J93" s="155">
        <v>0.20899400000000001</v>
      </c>
    </row>
    <row r="94" spans="1:12" ht="8.25" customHeight="1" x14ac:dyDescent="0.2"/>
    <row r="95" spans="1:12" s="47" customFormat="1" ht="15.75" x14ac:dyDescent="0.2">
      <c r="A95" s="51"/>
      <c r="B95" s="52"/>
      <c r="C95" s="53"/>
      <c r="D95" s="54" t="s">
        <v>22</v>
      </c>
      <c r="E95" s="49"/>
      <c r="F95" s="50"/>
      <c r="G95" s="50"/>
      <c r="H95" s="50"/>
      <c r="I95" s="50"/>
      <c r="J95" s="50"/>
      <c r="K95" s="46"/>
      <c r="L95" s="46"/>
    </row>
    <row r="96" spans="1:12" s="47" customFormat="1" ht="14.25" x14ac:dyDescent="0.2">
      <c r="A96" s="194"/>
      <c r="B96" s="196"/>
      <c r="C96" s="194"/>
      <c r="D96" s="198" t="s">
        <v>2</v>
      </c>
      <c r="E96" s="194"/>
      <c r="F96" s="194"/>
      <c r="G96" s="194"/>
      <c r="H96" s="194"/>
      <c r="I96" s="194"/>
      <c r="J96" s="194"/>
      <c r="K96" s="200"/>
      <c r="L96" s="200"/>
    </row>
    <row r="97" spans="1:12" s="47" customFormat="1" x14ac:dyDescent="0.2">
      <c r="A97" s="199"/>
      <c r="B97" s="205"/>
      <c r="C97" s="206"/>
      <c r="D97" s="195"/>
      <c r="E97" s="194"/>
      <c r="F97" s="194"/>
      <c r="G97" s="194"/>
      <c r="H97" s="194"/>
      <c r="I97" s="194"/>
      <c r="J97" s="194"/>
      <c r="K97" s="200"/>
      <c r="L97" s="200"/>
    </row>
    <row r="98" spans="1:12" s="47" customFormat="1" ht="15" customHeight="1" x14ac:dyDescent="0.2">
      <c r="A98" s="199"/>
      <c r="B98" s="207" t="s">
        <v>3</v>
      </c>
      <c r="C98" s="197" t="s">
        <v>128</v>
      </c>
      <c r="D98" s="208"/>
      <c r="E98" s="194"/>
      <c r="F98" s="194"/>
      <c r="G98" s="194"/>
      <c r="H98" s="194"/>
      <c r="I98" s="194"/>
      <c r="J98" s="194"/>
      <c r="K98" s="194"/>
      <c r="L98" s="200"/>
    </row>
    <row r="99" spans="1:12" s="47" customFormat="1" ht="14.25" x14ac:dyDescent="0.2">
      <c r="A99" s="199"/>
      <c r="B99" s="205"/>
      <c r="C99" s="209"/>
      <c r="D99" s="201" t="s">
        <v>4</v>
      </c>
      <c r="E99" s="202"/>
      <c r="F99" s="203"/>
      <c r="G99" s="210"/>
      <c r="H99" s="211"/>
      <c r="I99" s="211"/>
      <c r="J99" s="211"/>
      <c r="K99" s="194"/>
      <c r="L99" s="204"/>
    </row>
    <row r="100" spans="1:12" s="47" customFormat="1" x14ac:dyDescent="0.2">
      <c r="A100" s="221"/>
      <c r="B100" s="212"/>
      <c r="C100" s="206"/>
      <c r="D100" s="195"/>
      <c r="E100" s="194"/>
      <c r="F100" s="194"/>
      <c r="G100" s="194"/>
      <c r="H100" s="194"/>
      <c r="I100" s="194"/>
      <c r="J100" s="194"/>
      <c r="K100" s="200"/>
      <c r="L100" s="200"/>
    </row>
    <row r="101" spans="1:12" s="47" customFormat="1" ht="14.25" x14ac:dyDescent="0.2">
      <c r="A101" s="199"/>
      <c r="B101" s="205"/>
      <c r="C101" s="197" t="s">
        <v>5</v>
      </c>
      <c r="D101" s="197"/>
      <c r="E101" s="194"/>
      <c r="F101" s="194"/>
      <c r="G101" s="194"/>
      <c r="H101" s="194"/>
      <c r="I101" s="194"/>
      <c r="J101" s="194"/>
      <c r="K101" s="200"/>
      <c r="L101" s="200"/>
    </row>
    <row r="102" spans="1:12" s="48" customFormat="1" ht="14.25" x14ac:dyDescent="0.2">
      <c r="A102" s="222"/>
      <c r="B102" s="214"/>
      <c r="C102" s="197" t="s">
        <v>18</v>
      </c>
      <c r="D102" s="197"/>
      <c r="E102" s="172" t="s">
        <v>109</v>
      </c>
      <c r="F102" s="173"/>
      <c r="G102" s="223" t="s">
        <v>17</v>
      </c>
      <c r="H102" s="215"/>
      <c r="I102" s="215"/>
      <c r="J102" s="215"/>
      <c r="K102" s="213"/>
      <c r="L102" s="213"/>
    </row>
    <row r="103" spans="1:12" s="47" customFormat="1" ht="14.25" x14ac:dyDescent="0.2">
      <c r="A103" s="222"/>
      <c r="B103" s="214"/>
      <c r="C103" s="197" t="s">
        <v>43</v>
      </c>
      <c r="D103" s="197"/>
      <c r="E103" s="172" t="s">
        <v>110</v>
      </c>
      <c r="F103" s="173"/>
      <c r="G103" s="223" t="s">
        <v>44</v>
      </c>
      <c r="H103" s="215"/>
      <c r="I103" s="215"/>
      <c r="J103" s="215"/>
      <c r="K103" s="213"/>
      <c r="L103" s="213"/>
    </row>
    <row r="104" spans="1:12" s="47" customFormat="1" ht="14.25" x14ac:dyDescent="0.2">
      <c r="A104" s="199"/>
      <c r="B104" s="205"/>
      <c r="C104" s="197" t="s">
        <v>127</v>
      </c>
      <c r="D104" s="194"/>
      <c r="E104" s="194"/>
      <c r="F104" s="194"/>
      <c r="G104" s="194"/>
      <c r="H104" s="194"/>
      <c r="I104" s="194"/>
      <c r="J104" s="194"/>
      <c r="K104" s="200"/>
      <c r="L104" s="200"/>
    </row>
    <row r="105" spans="1:12" s="47" customFormat="1" x14ac:dyDescent="0.2">
      <c r="A105" s="199"/>
      <c r="B105" s="205"/>
      <c r="C105" s="206"/>
      <c r="D105" s="195"/>
      <c r="E105" s="194"/>
      <c r="F105" s="194"/>
      <c r="G105" s="194"/>
      <c r="H105" s="194"/>
      <c r="I105" s="194"/>
      <c r="J105" s="194"/>
      <c r="K105" s="200"/>
      <c r="L105" s="200"/>
    </row>
    <row r="106" spans="1:12" s="47" customFormat="1" ht="15.75" customHeight="1" x14ac:dyDescent="0.2">
      <c r="A106" s="199"/>
      <c r="B106" s="205"/>
      <c r="C106" s="206"/>
      <c r="D106" s="195"/>
      <c r="E106" s="194"/>
      <c r="F106" s="194"/>
      <c r="G106" s="194"/>
      <c r="H106" s="194"/>
      <c r="I106" s="194"/>
      <c r="J106" s="194"/>
      <c r="K106" s="200"/>
      <c r="L106" s="200"/>
    </row>
    <row r="107" spans="1:12" s="47" customFormat="1" ht="30" customHeight="1" x14ac:dyDescent="0.2">
      <c r="A107" s="182" t="s">
        <v>6</v>
      </c>
      <c r="B107" s="184" t="s">
        <v>46</v>
      </c>
      <c r="C107" s="186" t="s">
        <v>47</v>
      </c>
      <c r="D107" s="186" t="s">
        <v>48</v>
      </c>
      <c r="E107" s="180" t="s">
        <v>120</v>
      </c>
      <c r="F107" s="181" t="s">
        <v>31</v>
      </c>
      <c r="G107" s="181"/>
      <c r="H107" s="181"/>
      <c r="I107" s="181"/>
      <c r="J107" s="178" t="s">
        <v>49</v>
      </c>
      <c r="K107" s="194"/>
      <c r="L107" s="194"/>
    </row>
    <row r="108" spans="1:12" s="47" customFormat="1" ht="14.25" x14ac:dyDescent="0.2">
      <c r="A108" s="183"/>
      <c r="B108" s="185"/>
      <c r="C108" s="187"/>
      <c r="D108" s="188"/>
      <c r="E108" s="180"/>
      <c r="F108" s="180" t="s">
        <v>50</v>
      </c>
      <c r="G108" s="181"/>
      <c r="H108" s="180" t="s">
        <v>51</v>
      </c>
      <c r="I108" s="181"/>
      <c r="J108" s="179"/>
      <c r="K108" s="194"/>
      <c r="L108" s="194"/>
    </row>
    <row r="109" spans="1:12" s="47" customFormat="1" ht="71.25" x14ac:dyDescent="0.2">
      <c r="A109" s="183"/>
      <c r="B109" s="185"/>
      <c r="C109" s="187"/>
      <c r="D109" s="188"/>
      <c r="E109" s="180"/>
      <c r="F109" s="219" t="s">
        <v>52</v>
      </c>
      <c r="G109" s="219" t="s">
        <v>53</v>
      </c>
      <c r="H109" s="219" t="s">
        <v>52</v>
      </c>
      <c r="I109" s="219" t="s">
        <v>53</v>
      </c>
      <c r="J109" s="179"/>
      <c r="K109" s="194"/>
      <c r="L109" s="194"/>
    </row>
    <row r="110" spans="1:12" s="47" customFormat="1" ht="22.5" customHeight="1" x14ac:dyDescent="0.2">
      <c r="A110" s="220">
        <v>1</v>
      </c>
      <c r="B110" s="217">
        <v>2</v>
      </c>
      <c r="C110" s="216">
        <v>3</v>
      </c>
      <c r="D110" s="218">
        <v>4</v>
      </c>
      <c r="E110" s="218">
        <v>5</v>
      </c>
      <c r="F110" s="218">
        <v>6</v>
      </c>
      <c r="G110" s="216">
        <v>7</v>
      </c>
      <c r="H110" s="218">
        <v>8</v>
      </c>
      <c r="I110" s="216">
        <v>9</v>
      </c>
      <c r="J110" s="216">
        <v>10</v>
      </c>
      <c r="K110" s="194"/>
      <c r="L110" s="194"/>
    </row>
    <row r="111" spans="1:12" s="47" customFormat="1" x14ac:dyDescent="0.2">
      <c r="A111" s="177" t="s">
        <v>7</v>
      </c>
      <c r="B111" s="175"/>
      <c r="C111" s="175"/>
      <c r="D111" s="175"/>
      <c r="E111" s="175"/>
      <c r="F111" s="175"/>
      <c r="G111" s="175"/>
      <c r="H111" s="175"/>
      <c r="I111" s="175"/>
      <c r="J111" s="175"/>
      <c r="K111" s="194"/>
      <c r="L111" s="194"/>
    </row>
    <row r="112" spans="1:12" s="47" customFormat="1" ht="25.5" customHeight="1" x14ac:dyDescent="0.2">
      <c r="A112" s="224" t="s">
        <v>8</v>
      </c>
      <c r="B112" s="225" t="s">
        <v>9</v>
      </c>
      <c r="C112" s="226" t="s">
        <v>54</v>
      </c>
      <c r="D112" s="227" t="s">
        <v>55</v>
      </c>
      <c r="E112" s="228" t="s">
        <v>111</v>
      </c>
      <c r="F112" s="229">
        <v>282.8</v>
      </c>
      <c r="G112" s="230">
        <v>18099.2</v>
      </c>
      <c r="H112" s="230"/>
      <c r="I112" s="230"/>
      <c r="J112" s="230"/>
      <c r="K112" s="194"/>
      <c r="L112" s="194"/>
    </row>
    <row r="113" spans="1:12" s="47" customFormat="1" ht="15" customHeight="1" x14ac:dyDescent="0.2">
      <c r="A113" s="224" t="s">
        <v>10</v>
      </c>
      <c r="B113" s="225" t="s">
        <v>56</v>
      </c>
      <c r="C113" s="226" t="s">
        <v>57</v>
      </c>
      <c r="D113" s="227" t="s">
        <v>58</v>
      </c>
      <c r="E113" s="228" t="s">
        <v>112</v>
      </c>
      <c r="F113" s="229">
        <v>4822.84</v>
      </c>
      <c r="G113" s="230">
        <v>5876.92</v>
      </c>
      <c r="H113" s="230"/>
      <c r="I113" s="230"/>
      <c r="J113" s="230"/>
      <c r="K113" s="194"/>
      <c r="L113" s="194"/>
    </row>
    <row r="114" spans="1:12" s="47" customFormat="1" x14ac:dyDescent="0.2">
      <c r="A114" s="177" t="s">
        <v>11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94"/>
      <c r="L114" s="194"/>
    </row>
    <row r="115" spans="1:12" s="47" customFormat="1" ht="42" customHeight="1" x14ac:dyDescent="0.2">
      <c r="A115" s="224" t="s">
        <v>12</v>
      </c>
      <c r="B115" s="225" t="s">
        <v>21</v>
      </c>
      <c r="C115" s="226" t="s">
        <v>64</v>
      </c>
      <c r="D115" s="227" t="s">
        <v>65</v>
      </c>
      <c r="E115" s="228" t="s">
        <v>113</v>
      </c>
      <c r="F115" s="229">
        <v>182.05</v>
      </c>
      <c r="G115" s="230">
        <v>1514.66</v>
      </c>
      <c r="H115" s="230"/>
      <c r="I115" s="230"/>
      <c r="J115" s="230"/>
      <c r="K115" s="194"/>
      <c r="L115" s="194"/>
    </row>
    <row r="116" spans="1:12" s="47" customFormat="1" x14ac:dyDescent="0.2">
      <c r="A116" s="177" t="s">
        <v>68</v>
      </c>
      <c r="B116" s="175"/>
      <c r="C116" s="175"/>
      <c r="D116" s="175"/>
      <c r="E116" s="175"/>
      <c r="F116" s="175"/>
      <c r="G116" s="175"/>
      <c r="H116" s="175"/>
      <c r="I116" s="175"/>
      <c r="J116" s="175"/>
      <c r="K116" s="194"/>
      <c r="L116" s="194"/>
    </row>
    <row r="117" spans="1:12" s="47" customFormat="1" ht="15" customHeight="1" x14ac:dyDescent="0.2">
      <c r="A117" s="231" t="s">
        <v>14</v>
      </c>
      <c r="B117" s="225" t="s">
        <v>15</v>
      </c>
      <c r="C117" s="232" t="s">
        <v>121</v>
      </c>
      <c r="D117" s="233" t="s">
        <v>69</v>
      </c>
      <c r="E117" s="234" t="s">
        <v>114</v>
      </c>
      <c r="F117" s="235">
        <v>6000</v>
      </c>
      <c r="G117" s="236">
        <v>51180</v>
      </c>
      <c r="H117" s="235">
        <v>6000</v>
      </c>
      <c r="I117" s="236">
        <v>51180</v>
      </c>
      <c r="J117" s="236">
        <v>1</v>
      </c>
      <c r="K117" s="194"/>
      <c r="L117" s="194"/>
    </row>
    <row r="118" spans="1:12" s="47" customFormat="1" ht="15" customHeight="1" x14ac:dyDescent="0.2">
      <c r="A118" s="231" t="s">
        <v>16</v>
      </c>
      <c r="B118" s="225" t="s">
        <v>15</v>
      </c>
      <c r="C118" s="232" t="s">
        <v>122</v>
      </c>
      <c r="D118" s="233" t="s">
        <v>69</v>
      </c>
      <c r="E118" s="237">
        <v>1</v>
      </c>
      <c r="F118" s="235">
        <v>79245.75</v>
      </c>
      <c r="G118" s="236">
        <v>79245.75</v>
      </c>
      <c r="H118" s="235">
        <v>79245.75</v>
      </c>
      <c r="I118" s="236">
        <v>79245.75</v>
      </c>
      <c r="J118" s="236">
        <v>1</v>
      </c>
    </row>
    <row r="119" spans="1:12" s="47" customFormat="1" ht="15" customHeight="1" x14ac:dyDescent="0.2">
      <c r="A119" s="231" t="s">
        <v>19</v>
      </c>
      <c r="B119" s="225" t="s">
        <v>15</v>
      </c>
      <c r="C119" s="232" t="s">
        <v>76</v>
      </c>
      <c r="D119" s="233" t="s">
        <v>58</v>
      </c>
      <c r="E119" s="237">
        <v>32</v>
      </c>
      <c r="F119" s="235">
        <v>5128.21</v>
      </c>
      <c r="G119" s="236">
        <v>164102.72</v>
      </c>
      <c r="H119" s="235">
        <v>5128.21</v>
      </c>
      <c r="I119" s="236">
        <v>164102.72</v>
      </c>
      <c r="J119" s="236">
        <v>1</v>
      </c>
    </row>
    <row r="120" spans="1:12" s="47" customFormat="1" ht="15" customHeight="1" x14ac:dyDescent="0.2">
      <c r="A120" s="174" t="s">
        <v>72</v>
      </c>
      <c r="B120" s="175"/>
      <c r="C120" s="175"/>
      <c r="D120" s="175"/>
      <c r="E120" s="175"/>
      <c r="F120" s="175"/>
      <c r="G120" s="229"/>
      <c r="H120" s="230"/>
      <c r="I120" s="229">
        <v>294528.46999999997</v>
      </c>
      <c r="J120" s="230"/>
    </row>
    <row r="121" spans="1:12" s="47" customFormat="1" ht="15" customHeight="1" x14ac:dyDescent="0.2">
      <c r="A121" s="174" t="s">
        <v>59</v>
      </c>
      <c r="B121" s="175"/>
      <c r="C121" s="175"/>
      <c r="D121" s="175"/>
      <c r="E121" s="175"/>
      <c r="F121" s="175"/>
      <c r="G121" s="230"/>
      <c r="H121" s="230"/>
      <c r="I121" s="230"/>
      <c r="J121" s="230"/>
    </row>
    <row r="122" spans="1:12" s="47" customFormat="1" ht="15" customHeight="1" x14ac:dyDescent="0.2">
      <c r="A122" s="174" t="s">
        <v>60</v>
      </c>
      <c r="B122" s="175"/>
      <c r="C122" s="175"/>
      <c r="D122" s="175"/>
      <c r="E122" s="175"/>
      <c r="F122" s="175"/>
      <c r="G122" s="229"/>
      <c r="H122" s="230"/>
      <c r="I122" s="229">
        <v>42795</v>
      </c>
      <c r="J122" s="230"/>
    </row>
    <row r="123" spans="1:12" s="47" customFormat="1" ht="15" customHeight="1" x14ac:dyDescent="0.2">
      <c r="A123" s="174" t="s">
        <v>61</v>
      </c>
      <c r="B123" s="175"/>
      <c r="C123" s="175"/>
      <c r="D123" s="175"/>
      <c r="E123" s="175"/>
      <c r="F123" s="175"/>
      <c r="G123" s="229"/>
      <c r="H123" s="230"/>
      <c r="I123" s="229">
        <v>164102.72</v>
      </c>
      <c r="J123" s="230"/>
    </row>
    <row r="124" spans="1:12" s="47" customFormat="1" ht="12.75" customHeight="1" x14ac:dyDescent="0.2">
      <c r="A124" s="174" t="s">
        <v>62</v>
      </c>
      <c r="B124" s="175"/>
      <c r="C124" s="175"/>
      <c r="D124" s="175"/>
      <c r="E124" s="175"/>
      <c r="F124" s="175"/>
      <c r="G124" s="229"/>
      <c r="H124" s="230"/>
      <c r="I124" s="229">
        <v>130425.75</v>
      </c>
      <c r="J124" s="230"/>
    </row>
    <row r="125" spans="1:12" s="47" customFormat="1" ht="15" customHeight="1" x14ac:dyDescent="0.2">
      <c r="A125" s="176" t="s">
        <v>73</v>
      </c>
      <c r="B125" s="175"/>
      <c r="C125" s="175"/>
      <c r="D125" s="175"/>
      <c r="E125" s="175"/>
      <c r="F125" s="175"/>
      <c r="G125" s="230"/>
      <c r="H125" s="230"/>
      <c r="I125" s="230"/>
      <c r="J125" s="230"/>
    </row>
    <row r="126" spans="1:12" s="47" customFormat="1" ht="22.5" customHeight="1" x14ac:dyDescent="0.2">
      <c r="A126" s="174" t="s">
        <v>63</v>
      </c>
      <c r="B126" s="175"/>
      <c r="C126" s="175"/>
      <c r="D126" s="175"/>
      <c r="E126" s="175"/>
      <c r="F126" s="175"/>
      <c r="G126" s="229" t="s">
        <v>123</v>
      </c>
      <c r="H126" s="230"/>
      <c r="I126" s="229" t="s">
        <v>124</v>
      </c>
      <c r="J126" s="229">
        <v>0.41869600000000001</v>
      </c>
    </row>
    <row r="127" spans="1:12" s="47" customFormat="1" ht="22.5" customHeight="1" x14ac:dyDescent="0.2">
      <c r="A127" s="174" t="s">
        <v>74</v>
      </c>
      <c r="B127" s="175"/>
      <c r="C127" s="175"/>
      <c r="D127" s="175"/>
      <c r="E127" s="175"/>
      <c r="F127" s="175"/>
      <c r="G127" s="229" t="s">
        <v>115</v>
      </c>
      <c r="H127" s="230"/>
      <c r="I127" s="229" t="s">
        <v>125</v>
      </c>
      <c r="J127" s="229">
        <v>0.41869600000000001</v>
      </c>
    </row>
    <row r="128" spans="1:12" s="47" customFormat="1" ht="22.5" customHeight="1" x14ac:dyDescent="0.2">
      <c r="A128" s="176" t="s">
        <v>75</v>
      </c>
      <c r="B128" s="175"/>
      <c r="C128" s="175"/>
      <c r="D128" s="175"/>
      <c r="E128" s="175"/>
      <c r="F128" s="175"/>
      <c r="G128" s="235">
        <v>717511.55</v>
      </c>
      <c r="H128" s="230"/>
      <c r="I128" s="235" t="s">
        <v>126</v>
      </c>
      <c r="J128" s="235">
        <v>0.41869600000000001</v>
      </c>
    </row>
    <row r="129" spans="1:10" s="47" customFormat="1" ht="22.5" customHeight="1" x14ac:dyDescent="0.2">
      <c r="A129" s="190"/>
      <c r="B129" s="191"/>
      <c r="C129" s="191"/>
      <c r="D129" s="191"/>
      <c r="E129" s="191"/>
      <c r="F129" s="191"/>
      <c r="G129" s="192"/>
      <c r="H129" s="189"/>
      <c r="I129" s="193"/>
      <c r="J129" s="193"/>
    </row>
    <row r="130" spans="1:10" ht="153" customHeight="1" x14ac:dyDescent="0.2">
      <c r="A130" s="158"/>
      <c r="B130" s="160" t="s">
        <v>119</v>
      </c>
      <c r="C130" s="160"/>
      <c r="D130" s="160"/>
      <c r="E130" s="160"/>
      <c r="F130" s="160"/>
      <c r="G130" s="160"/>
      <c r="H130" s="160"/>
      <c r="I130" s="159"/>
      <c r="J130" s="159"/>
    </row>
  </sheetData>
  <mergeCells count="87">
    <mergeCell ref="C107:C109"/>
    <mergeCell ref="D107:D109"/>
    <mergeCell ref="E107:E109"/>
    <mergeCell ref="F107:I107"/>
    <mergeCell ref="A123:F123"/>
    <mergeCell ref="A124:F124"/>
    <mergeCell ref="A125:F125"/>
    <mergeCell ref="A126:F126"/>
    <mergeCell ref="A127:F127"/>
    <mergeCell ref="A128:F128"/>
    <mergeCell ref="A111:J111"/>
    <mergeCell ref="A114:J114"/>
    <mergeCell ref="E102:F102"/>
    <mergeCell ref="E103:F103"/>
    <mergeCell ref="A116:J116"/>
    <mergeCell ref="J107:J109"/>
    <mergeCell ref="F108:G108"/>
    <mergeCell ref="H108:I108"/>
    <mergeCell ref="A107:A109"/>
    <mergeCell ref="B107:B109"/>
    <mergeCell ref="A120:F120"/>
    <mergeCell ref="A121:F121"/>
    <mergeCell ref="A122:F122"/>
    <mergeCell ref="J72:J74"/>
    <mergeCell ref="F73:G73"/>
    <mergeCell ref="H73:I73"/>
    <mergeCell ref="A72:A74"/>
    <mergeCell ref="B72:B74"/>
    <mergeCell ref="C72:C74"/>
    <mergeCell ref="D72:D74"/>
    <mergeCell ref="E72:E74"/>
    <mergeCell ref="F72:I72"/>
    <mergeCell ref="A90:F90"/>
    <mergeCell ref="A91:F91"/>
    <mergeCell ref="A92:F92"/>
    <mergeCell ref="A93:F93"/>
    <mergeCell ref="A76:J76"/>
    <mergeCell ref="A79:J79"/>
    <mergeCell ref="A81:J81"/>
    <mergeCell ref="A85:F85"/>
    <mergeCell ref="A86:F86"/>
    <mergeCell ref="A87:F87"/>
    <mergeCell ref="E67:F67"/>
    <mergeCell ref="E68:F68"/>
    <mergeCell ref="A88:F88"/>
    <mergeCell ref="A89:F89"/>
    <mergeCell ref="J38:J40"/>
    <mergeCell ref="F39:G39"/>
    <mergeCell ref="H39:I39"/>
    <mergeCell ref="A38:A40"/>
    <mergeCell ref="B38:B40"/>
    <mergeCell ref="C38:C40"/>
    <mergeCell ref="D38:D40"/>
    <mergeCell ref="E38:E40"/>
    <mergeCell ref="F38:I38"/>
    <mergeCell ref="A56:F56"/>
    <mergeCell ref="A57:F57"/>
    <mergeCell ref="A58:F58"/>
    <mergeCell ref="A59:F59"/>
    <mergeCell ref="A42:J42"/>
    <mergeCell ref="A45:J45"/>
    <mergeCell ref="A47:J47"/>
    <mergeCell ref="A51:F51"/>
    <mergeCell ref="A52:F52"/>
    <mergeCell ref="A53:F53"/>
    <mergeCell ref="E33:F33"/>
    <mergeCell ref="E34:F34"/>
    <mergeCell ref="A54:F54"/>
    <mergeCell ref="A55:F55"/>
    <mergeCell ref="E14:E16"/>
    <mergeCell ref="F14:F16"/>
    <mergeCell ref="B130:H130"/>
    <mergeCell ref="G14:G16"/>
    <mergeCell ref="A18:H18"/>
    <mergeCell ref="G2:I2"/>
    <mergeCell ref="L2:N2"/>
    <mergeCell ref="J2:K2"/>
    <mergeCell ref="C7:G7"/>
    <mergeCell ref="C9:G9"/>
    <mergeCell ref="C10:G10"/>
    <mergeCell ref="A13:A16"/>
    <mergeCell ref="B13:B16"/>
    <mergeCell ref="C13:C16"/>
    <mergeCell ref="D13:G13"/>
    <mergeCell ref="H13:H16"/>
    <mergeCell ref="I13:I16"/>
    <mergeCell ref="D14:D16"/>
  </mergeCells>
  <pageMargins left="0.39370078740157483" right="0" top="0.51181102362204722" bottom="0.39370078740157483" header="0.31496062992125984" footer="0.19685039370078741"/>
  <pageSetup paperSize="9" scale="71" fitToHeight="10000" orientation="landscape" r:id="rId1"/>
  <headerFooter alignWithMargins="0">
    <oddHeader>&amp;LГранд-Смета (вер.8.0)</oddHeader>
    <oddFooter>&amp;R&amp;P</oddFooter>
  </headerFooter>
  <rowBreaks count="3" manualBreakCount="3">
    <brk id="25" max="9" man="1"/>
    <brk id="59" max="9" man="1"/>
    <brk id="9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граф'!Ind</vt:lpstr>
      <vt:lpstr>'ЛСР 13 граф'!Obosn</vt:lpstr>
      <vt:lpstr>'ЛСР 13 граф'!SmPr</vt:lpstr>
      <vt:lpstr>'ЛСР 13 граф'!Заголовки_для_печати</vt:lpstr>
      <vt:lpstr>'ЛСР 13 граф'!Область_печати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Гриневич Мария Евгеньевна</dc:creator>
  <cp:lastModifiedBy>Гриневич Мария Евгеньевна</cp:lastModifiedBy>
  <cp:lastPrinted>2021-02-24T00:36:47Z</cp:lastPrinted>
  <dcterms:created xsi:type="dcterms:W3CDTF">2012-09-25T04:33:48Z</dcterms:created>
  <dcterms:modified xsi:type="dcterms:W3CDTF">2021-02-24T07:43:48Z</dcterms:modified>
</cp:coreProperties>
</file>